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"/>
    </mc:Choice>
  </mc:AlternateContent>
  <xr:revisionPtr revIDLastSave="0" documentId="13_ncr:1_{6FA9B4DD-42AA-40E4-9797-65716C5122E8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Rekapitulácia stavby" sheetId="1" r:id="rId1"/>
    <sheet name="SO 07 - ETAPA 1" sheetId="2" r:id="rId2"/>
  </sheets>
  <definedNames>
    <definedName name="_xlnm._FilterDatabase" localSheetId="1" hidden="1">'SO 07 - ETAPA 1'!$C$126:$K$201</definedName>
    <definedName name="_xlnm.Print_Titles" localSheetId="0">'Rekapitulácia stavby'!$93:$93</definedName>
    <definedName name="_xlnm.Print_Titles" localSheetId="1">'SO 07 - ETAPA 1'!$126:$126</definedName>
    <definedName name="_xlnm.Print_Area" localSheetId="0">'Rekapitulácia stavby'!$D$4:$AO$77,'Rekapitulácia stavby'!$C$83:$AQ$115</definedName>
    <definedName name="_xlnm.Print_Area" localSheetId="1">'SO 07 - ETAPA 1'!$C$4:$J$76,'SO 07 - ETAPA 1'!$C$82:$J$108,'SO 07 - ETAPA 1'!$C$114:$J$201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6" i="1" s="1"/>
  <c r="J35" i="2"/>
  <c r="AX96" i="1" s="1"/>
  <c r="BI201" i="2"/>
  <c r="BH201" i="2"/>
  <c r="BG201" i="2"/>
  <c r="BE201" i="2"/>
  <c r="T201" i="2"/>
  <c r="T200" i="2"/>
  <c r="R201" i="2"/>
  <c r="R200" i="2"/>
  <c r="P201" i="2"/>
  <c r="P200" i="2" s="1"/>
  <c r="BI199" i="2"/>
  <c r="BH199" i="2"/>
  <c r="BG199" i="2"/>
  <c r="BE199" i="2"/>
  <c r="T199" i="2"/>
  <c r="T198" i="2" s="1"/>
  <c r="R199" i="2"/>
  <c r="R198" i="2"/>
  <c r="P199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79" i="2"/>
  <c r="BH179" i="2"/>
  <c r="BG179" i="2"/>
  <c r="BE179" i="2"/>
  <c r="T179" i="2"/>
  <c r="T178" i="2" s="1"/>
  <c r="R179" i="2"/>
  <c r="R178" i="2"/>
  <c r="P179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J124" i="2"/>
  <c r="J123" i="2"/>
  <c r="F121" i="2"/>
  <c r="E119" i="2"/>
  <c r="J92" i="2"/>
  <c r="J91" i="2"/>
  <c r="F89" i="2"/>
  <c r="E87" i="2"/>
  <c r="J18" i="2"/>
  <c r="E18" i="2"/>
  <c r="F124" i="2" s="1"/>
  <c r="J17" i="2"/>
  <c r="J15" i="2"/>
  <c r="E15" i="2"/>
  <c r="F91" i="2" s="1"/>
  <c r="J14" i="2"/>
  <c r="J12" i="2"/>
  <c r="J121" i="2" s="1"/>
  <c r="E7" i="2"/>
  <c r="E117" i="2" s="1"/>
  <c r="L91" i="1"/>
  <c r="AM91" i="1"/>
  <c r="AM90" i="1"/>
  <c r="L90" i="1"/>
  <c r="AM88" i="1"/>
  <c r="L88" i="1"/>
  <c r="L86" i="1"/>
  <c r="L85" i="1"/>
  <c r="BK197" i="2"/>
  <c r="BK193" i="2"/>
  <c r="BK190" i="2"/>
  <c r="BK187" i="2"/>
  <c r="BK136" i="2"/>
  <c r="BK145" i="2"/>
  <c r="BK192" i="2"/>
  <c r="BK188" i="2"/>
  <c r="BK185" i="2"/>
  <c r="BK179" i="2"/>
  <c r="BK163" i="2"/>
  <c r="BK146" i="2"/>
  <c r="BK167" i="2"/>
  <c r="BK139" i="2"/>
  <c r="BK143" i="2"/>
  <c r="BK182" i="2"/>
  <c r="BK175" i="2"/>
  <c r="BK172" i="2"/>
  <c r="BK155" i="2"/>
  <c r="BK165" i="2"/>
  <c r="BK149" i="2"/>
  <c r="BK134" i="2"/>
  <c r="BK201" i="2"/>
  <c r="BK189" i="2"/>
  <c r="BK176" i="2"/>
  <c r="BK166" i="2"/>
  <c r="BK150" i="2"/>
  <c r="BK133" i="2"/>
  <c r="BK191" i="2"/>
  <c r="BK184" i="2"/>
  <c r="BK174" i="2"/>
  <c r="BK138" i="2"/>
  <c r="BK131" i="2"/>
  <c r="BK151" i="2"/>
  <c r="BK161" i="2"/>
  <c r="BK141" i="2"/>
  <c r="BK147" i="2"/>
  <c r="BK142" i="2"/>
  <c r="BK132" i="2"/>
  <c r="BK169" i="2"/>
  <c r="BK164" i="2"/>
  <c r="BK153" i="2"/>
  <c r="BK168" i="2"/>
  <c r="BK152" i="2"/>
  <c r="BK157" i="2"/>
  <c r="BK140" i="2"/>
  <c r="BK137" i="2"/>
  <c r="BK196" i="2"/>
  <c r="BK186" i="2"/>
  <c r="BK183" i="2"/>
  <c r="BK177" i="2"/>
  <c r="BK171" i="2"/>
  <c r="BK159" i="2"/>
  <c r="BK144" i="2"/>
  <c r="BK135" i="2"/>
  <c r="BK130" i="2"/>
  <c r="BK156" i="2"/>
  <c r="BK160" i="2"/>
  <c r="BK199" i="2"/>
  <c r="BK173" i="2"/>
  <c r="BK170" i="2"/>
  <c r="BK148" i="2"/>
  <c r="BK154" i="2"/>
  <c r="P162" i="2" l="1"/>
  <c r="BK195" i="2"/>
  <c r="BK194" i="2" s="1"/>
  <c r="T129" i="2"/>
  <c r="R158" i="2"/>
  <c r="R181" i="2"/>
  <c r="R180" i="2"/>
  <c r="BK158" i="2"/>
  <c r="T158" i="2"/>
  <c r="P181" i="2"/>
  <c r="P180" i="2" s="1"/>
  <c r="P158" i="2"/>
  <c r="BK181" i="2"/>
  <c r="T195" i="2"/>
  <c r="T194" i="2" s="1"/>
  <c r="P129" i="2"/>
  <c r="P128" i="2" s="1"/>
  <c r="T162" i="2"/>
  <c r="R195" i="2"/>
  <c r="R194" i="2"/>
  <c r="R129" i="2"/>
  <c r="R162" i="2"/>
  <c r="R128" i="2" s="1"/>
  <c r="R127" i="2" s="1"/>
  <c r="P195" i="2"/>
  <c r="P194" i="2"/>
  <c r="BK129" i="2"/>
  <c r="BK162" i="2"/>
  <c r="T181" i="2"/>
  <c r="T180" i="2" s="1"/>
  <c r="BK178" i="2"/>
  <c r="BK200" i="2"/>
  <c r="BK198" i="2"/>
  <c r="BK180" i="2"/>
  <c r="J89" i="2"/>
  <c r="BF138" i="2"/>
  <c r="BF139" i="2"/>
  <c r="BF141" i="2"/>
  <c r="BF145" i="2"/>
  <c r="BF130" i="2"/>
  <c r="BF131" i="2"/>
  <c r="BF132" i="2"/>
  <c r="BF134" i="2"/>
  <c r="BF135" i="2"/>
  <c r="BF147" i="2"/>
  <c r="BF150" i="2"/>
  <c r="F92" i="2"/>
  <c r="BF144" i="2"/>
  <c r="BF146" i="2"/>
  <c r="BF155" i="2"/>
  <c r="BF164" i="2"/>
  <c r="BF166" i="2"/>
  <c r="E85" i="2"/>
  <c r="BF133" i="2"/>
  <c r="BF137" i="2"/>
  <c r="BF142" i="2"/>
  <c r="BF153" i="2"/>
  <c r="BF154" i="2"/>
  <c r="BF159" i="2"/>
  <c r="BF169" i="2"/>
  <c r="F123" i="2"/>
  <c r="BF136" i="2"/>
  <c r="BF140" i="2"/>
  <c r="BF143" i="2"/>
  <c r="BF163" i="2"/>
  <c r="BF167" i="2"/>
  <c r="BF148" i="2"/>
  <c r="BF151" i="2"/>
  <c r="BF152" i="2"/>
  <c r="BF156" i="2"/>
  <c r="BF157" i="2"/>
  <c r="BF161" i="2"/>
  <c r="BF165" i="2"/>
  <c r="BF149" i="2"/>
  <c r="BF160" i="2"/>
  <c r="BF168" i="2"/>
  <c r="BF170" i="2"/>
  <c r="BF171" i="2"/>
  <c r="BF172" i="2"/>
  <c r="BF173" i="2"/>
  <c r="BF174" i="2"/>
  <c r="BF175" i="2"/>
  <c r="BF176" i="2"/>
  <c r="BF177" i="2"/>
  <c r="BF179" i="2"/>
  <c r="BF182" i="2"/>
  <c r="BF183" i="2"/>
  <c r="BF184" i="2"/>
  <c r="BF185" i="2"/>
  <c r="BF186" i="2"/>
  <c r="BF187" i="2"/>
  <c r="BF188" i="2"/>
  <c r="BF189" i="2"/>
  <c r="BF190" i="2"/>
  <c r="BF191" i="2"/>
  <c r="AW96" i="1" s="1"/>
  <c r="BF192" i="2"/>
  <c r="BF193" i="2"/>
  <c r="BF196" i="2"/>
  <c r="BF197" i="2"/>
  <c r="BF199" i="2"/>
  <c r="BF201" i="2"/>
  <c r="F33" i="2"/>
  <c r="AZ96" i="1"/>
  <c r="F36" i="2"/>
  <c r="BC96" i="1" s="1"/>
  <c r="J33" i="2"/>
  <c r="AV96" i="1" s="1"/>
  <c r="F37" i="2"/>
  <c r="BD96" i="1" s="1"/>
  <c r="AS95" i="1"/>
  <c r="F35" i="2"/>
  <c r="BB96" i="1"/>
  <c r="BK128" i="2" l="1"/>
  <c r="AT96" i="1"/>
  <c r="P127" i="2"/>
  <c r="AU96" i="1"/>
  <c r="T128" i="2"/>
  <c r="T127" i="2" s="1"/>
  <c r="BK127" i="2"/>
  <c r="BA96" i="1"/>
  <c r="BD97" i="1"/>
  <c r="BC95" i="1" l="1"/>
  <c r="W33" i="1" s="1"/>
  <c r="AZ95" i="1"/>
  <c r="W30" i="1" s="1"/>
  <c r="BD95" i="1"/>
  <c r="W34" i="1" s="1"/>
  <c r="BB95" i="1"/>
  <c r="W32" i="1" s="1"/>
  <c r="AU95" i="1" l="1"/>
  <c r="AV95" i="1"/>
  <c r="AX95" i="1"/>
  <c r="BA95" i="1"/>
  <c r="AY95" i="1"/>
  <c r="AK30" i="1" l="1"/>
  <c r="AW95" i="1"/>
  <c r="AT95" i="1" s="1"/>
</calcChain>
</file>

<file path=xl/sharedStrings.xml><?xml version="1.0" encoding="utf-8"?>
<sst xmlns="http://schemas.openxmlformats.org/spreadsheetml/2006/main" count="1246" uniqueCount="370">
  <si>
    <t>Export Komplet</t>
  </si>
  <si>
    <t/>
  </si>
  <si>
    <t>2.0</t>
  </si>
  <si>
    <t>False</t>
  </si>
  <si>
    <t>{2ac0a6a5-7911-4c4f-aeef-99ebcb6ef82c}</t>
  </si>
  <si>
    <t>&gt;&gt;  skryté stĺpce  &lt;&lt;</t>
  </si>
  <si>
    <t>0,01</t>
  </si>
  <si>
    <t>23</t>
  </si>
  <si>
    <t>v ---  nižšie sa nachádzajú doplnkové a pomocné údaje k zostavám  --- v</t>
  </si>
  <si>
    <t>0,001</t>
  </si>
  <si>
    <t>Kód:</t>
  </si>
  <si>
    <t>2025-035</t>
  </si>
  <si>
    <t>Stavba:</t>
  </si>
  <si>
    <t>Zelené sídliská - lokalita Bernolákova, Radvanská</t>
  </si>
  <si>
    <t>JKSO:</t>
  </si>
  <si>
    <t>KS:</t>
  </si>
  <si>
    <t>Miesto:</t>
  </si>
  <si>
    <t>k.ú. Banská Bystrica</t>
  </si>
  <si>
    <t>Dátum:</t>
  </si>
  <si>
    <t>Objednávateľ:</t>
  </si>
  <si>
    <t>IČO:</t>
  </si>
  <si>
    <t xml:space="preserve"> </t>
  </si>
  <si>
    <t>IČ DPH:</t>
  </si>
  <si>
    <t>Zhotoviteľ:</t>
  </si>
  <si>
    <t>Projektant:</t>
  </si>
  <si>
    <t>Ing. Marek Šutúš</t>
  </si>
  <si>
    <t>True</t>
  </si>
  <si>
    <t>Spracovateľ:</t>
  </si>
  <si>
    <t>BDL consult, s. r. o.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</si>
  <si>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</si>
  <si>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</si>
  <si>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</si>
  <si>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</si>
  <si>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</si>
  <si>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</si>
  <si>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</si>
  <si>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</si>
  <si>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</si>
  <si>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</si>
  <si>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</si>
  <si>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</si>
  <si>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</si>
  <si>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</si>
  <si>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</si>
  <si>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</si>
  <si>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</si>
  <si>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</si>
  <si>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</si>
  <si>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</si>
  <si>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</si>
  <si>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</si>
  <si>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</si>
  <si>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</si>
  <si>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</si>
  <si>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</si>
  <si>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</si>
  <si>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</si>
  <si>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</si>
  <si>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</si>
  <si>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</si>
  <si>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</si>
  <si>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</si>
  <si>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</si>
  <si>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</si>
  <si>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</si>
  <si>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</si>
  <si>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</si>
  <si>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</si>
  <si>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</si>
  <si>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</si>
  <si>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</si>
  <si>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</si>
  <si>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</si>
  <si>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</si>
  <si>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</si>
  <si>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07</t>
  </si>
  <si>
    <t>STA</t>
  </si>
  <si>
    <t>1</t>
  </si>
  <si>
    <t>{0e6e14a4-6c3d-4e0f-99bd-89cff3c4eb02}</t>
  </si>
  <si>
    <t>{d5ae7b65-1c8b-4520-9113-c98632416125}</t>
  </si>
  <si>
    <t>2</t>
  </si>
  <si>
    <t>Objekt: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</si>
  <si>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</si>
  <si>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</si>
  <si>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</si>
  <si>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</si>
  <si>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</si>
  <si>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</si>
  <si>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</si>
  <si>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8 - Rúrové vedenie</t>
  </si>
  <si>
    <t xml:space="preserve">    99 - Presun hmôt HSV</t>
  </si>
  <si>
    <t>PSV - Práce a dodávky PSV</t>
  </si>
  <si>
    <t xml:space="preserve">    722 - Zdravotechnika - vnútorný vodovod</t>
  </si>
  <si>
    <t>M - Práce a dodávky M</t>
  </si>
  <si>
    <t xml:space="preserve">    23-M - Montáže potrubia</t>
  </si>
  <si>
    <t>OST - Ostatné</t>
  </si>
  <si>
    <t>VRN - Vedľajšie rozpočtové náklady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</si>
  <si>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</si>
  <si>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</si>
  <si>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</si>
  <si>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</si>
  <si>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</si>
  <si>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</si>
  <si>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</si>
  <si>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</si>
  <si>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</si>
  <si>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</si>
  <si>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</si>
  <si>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</si>
  <si>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</si>
  <si>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</si>
  <si>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</si>
  <si>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</si>
  <si>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111101101.S</t>
  </si>
  <si>
    <t>Odstránenie travín a tŕstia s príp. premiestnením a uložením na hromady do 50 m, pri celkovej ploche do 1000m2</t>
  </si>
  <si>
    <t>m2</t>
  </si>
  <si>
    <t>4</t>
  </si>
  <si>
    <t>119001801.S</t>
  </si>
  <si>
    <t>Ochranné zábradlie okolo výkopu, drevené výšky 1,10 m dvojtyčové</t>
  </si>
  <si>
    <t>m</t>
  </si>
  <si>
    <t>3</t>
  </si>
  <si>
    <t>121101101.S</t>
  </si>
  <si>
    <t>Odstránenie ornice s vodor. premiestn. na hromady, so zložením na vzdialenosť do 100 m a do 30 m3</t>
  </si>
  <si>
    <t>m3</t>
  </si>
  <si>
    <t>6</t>
  </si>
  <si>
    <t>131201201.S</t>
  </si>
  <si>
    <t>Výkop zapaženej jamy v hornine 3, do 100 m3</t>
  </si>
  <si>
    <t>8</t>
  </si>
  <si>
    <t>5</t>
  </si>
  <si>
    <t>131201209.S</t>
  </si>
  <si>
    <t>Príplatok za lepivosť pri hĺbení zapažených jám a zárezov s urovnaním dna v hornine 3</t>
  </si>
  <si>
    <t>10</t>
  </si>
  <si>
    <t>131211101.S</t>
  </si>
  <si>
    <t>Hĺbenie jám v  hornine tr.3 súdržných - ručným náradím</t>
  </si>
  <si>
    <t>12</t>
  </si>
  <si>
    <t>7</t>
  </si>
  <si>
    <t>131211119.S</t>
  </si>
  <si>
    <t>Príplatok za lepivosť pri hĺbení jám ručným náradím v hornine tr. 3</t>
  </si>
  <si>
    <t>14</t>
  </si>
  <si>
    <t>132201201.S</t>
  </si>
  <si>
    <t>Výkop ryhy šírky 600-2000mm horn.3 do 100m3</t>
  </si>
  <si>
    <t>16</t>
  </si>
  <si>
    <t>9</t>
  </si>
  <si>
    <t>132201209.S</t>
  </si>
  <si>
    <t>Príplatok k cenám za lepivosť pri hĺbení rýh š. nad 600 do 2 000 mm zapaž. i nezapažených, s urovnaním dna v hornine 3</t>
  </si>
  <si>
    <t>18</t>
  </si>
  <si>
    <t>151101101.S</t>
  </si>
  <si>
    <t>Paženie a rozopretie stien rýh pre podzemné vedenie, príložné do 2 m</t>
  </si>
  <si>
    <t>20</t>
  </si>
  <si>
    <t>11</t>
  </si>
  <si>
    <t>151101111.S</t>
  </si>
  <si>
    <t>Odstránenie paženia rýh pre podzemné vedenie, príložné hĺbky do 2 m</t>
  </si>
  <si>
    <t>22</t>
  </si>
  <si>
    <t>151101201.S</t>
  </si>
  <si>
    <t>Paženie stien bez rozopretia alebo vzopretia, príložné hĺbky do 4m</t>
  </si>
  <si>
    <t>24</t>
  </si>
  <si>
    <t>13</t>
  </si>
  <si>
    <t>151101211.S</t>
  </si>
  <si>
    <t>Odstránenie paženia stien príložné hĺbky do 4 m</t>
  </si>
  <si>
    <t>26</t>
  </si>
  <si>
    <t>151101301.S</t>
  </si>
  <si>
    <t>Rozopretie zapažených stien pri pažení príložnom hĺbky do 4 m</t>
  </si>
  <si>
    <t>28</t>
  </si>
  <si>
    <t>15</t>
  </si>
  <si>
    <t>151101311.S</t>
  </si>
  <si>
    <t>Odstránenie rozopretia stien paženia príložného hĺbky do 4 m</t>
  </si>
  <si>
    <t>30</t>
  </si>
  <si>
    <t>161101501.S</t>
  </si>
  <si>
    <t>Zvislé premiestnenie výkopku z horniny I až IV, nosením za každé 3 m výšky</t>
  </si>
  <si>
    <t>32</t>
  </si>
  <si>
    <t>17</t>
  </si>
  <si>
    <t>162201101.S</t>
  </si>
  <si>
    <t>Vodorovné premiestnenie výkopku z horniny 1-4 do 20m</t>
  </si>
  <si>
    <t>34</t>
  </si>
  <si>
    <t>162501102.S</t>
  </si>
  <si>
    <t>Vodorovné premiestnenie výkopku po spevnenej ceste z horniny tr.1-4, do 100 m3 na vzdialenosť do 3000 m</t>
  </si>
  <si>
    <t>36</t>
  </si>
  <si>
    <t>19</t>
  </si>
  <si>
    <t>162501105.S</t>
  </si>
  <si>
    <t>Vodorovné premiestnenie výkopku po spevnenej ceste z horniny tr.1-4, do 100 m3, príplatok k cene za každých ďalšich a začatých 1000 m</t>
  </si>
  <si>
    <t>38</t>
  </si>
  <si>
    <t>167101101.S</t>
  </si>
  <si>
    <t>Nakladanie neuľahnutého výkopku z hornín tr.1-4 do 100 m3</t>
  </si>
  <si>
    <t>40</t>
  </si>
  <si>
    <t>21</t>
  </si>
  <si>
    <t>171201201.S</t>
  </si>
  <si>
    <t>Uloženie sypaniny na skládky do 100 m3</t>
  </si>
  <si>
    <t>42</t>
  </si>
  <si>
    <t>171209002.S</t>
  </si>
  <si>
    <t>Poplatok za skládku - zemina a kamenivo (17 05), ostatné</t>
  </si>
  <si>
    <t>t</t>
  </si>
  <si>
    <t>44</t>
  </si>
  <si>
    <t>174101001.S</t>
  </si>
  <si>
    <t>Zásyp sypaninou so zhutnením jám, šachiet, rýh, zárezov alebo okolo objektov do 100 m3</t>
  </si>
  <si>
    <t>46</t>
  </si>
  <si>
    <t>175101101.S</t>
  </si>
  <si>
    <t>Obsyp potrubia sypaninou z vhodných hornín 1 až 4 bez prehodenia sypaniny</t>
  </si>
  <si>
    <t>48</t>
  </si>
  <si>
    <t>25</t>
  </si>
  <si>
    <t>M</t>
  </si>
  <si>
    <t>583310002700.S</t>
  </si>
  <si>
    <t>Štrkopiesok frakcia 0-8 mm</t>
  </si>
  <si>
    <t>50</t>
  </si>
  <si>
    <t>180401211.S</t>
  </si>
  <si>
    <t>Založenie trávnika lúčneho výsevom v rovine alebo na svahu do 1:5</t>
  </si>
  <si>
    <t>52</t>
  </si>
  <si>
    <t>27</t>
  </si>
  <si>
    <t>005720001300.S</t>
  </si>
  <si>
    <t>Osivá tráv - trávové semeno</t>
  </si>
  <si>
    <t>kg</t>
  </si>
  <si>
    <t>54</t>
  </si>
  <si>
    <t>181301101.S</t>
  </si>
  <si>
    <t>Rozprestretie ornice v rovine, plocha do 500 m2, hr.do 100 mm</t>
  </si>
  <si>
    <t>56</t>
  </si>
  <si>
    <t>Vodorovné konštrukcie</t>
  </si>
  <si>
    <t>29</t>
  </si>
  <si>
    <t>451573111.S</t>
  </si>
  <si>
    <t>Lôžko pod potrubie, stoky a drobné objekty, v otvorenom výkope z piesku a štrkopiesku do 63 mm</t>
  </si>
  <si>
    <t>58</t>
  </si>
  <si>
    <t>452311131.S</t>
  </si>
  <si>
    <t>Dosky, bloky, sedlá z betónu v otvorenom výkope tr. C 12/15</t>
  </si>
  <si>
    <t>60</t>
  </si>
  <si>
    <t>31</t>
  </si>
  <si>
    <t>452351101.S</t>
  </si>
  <si>
    <t>Debnenie v otvorenom výkope dosiek, sedlových lôžok a blokov pod potrubie,stoky a drobné objekty</t>
  </si>
  <si>
    <t>62</t>
  </si>
  <si>
    <t>Rúrové vedenie</t>
  </si>
  <si>
    <t>871171400.S</t>
  </si>
  <si>
    <t>Potrubie vodovodné z PE 100 SDR11/PN16 zvárané natupo D 32x3,0 mm</t>
  </si>
  <si>
    <t>64</t>
  </si>
  <si>
    <t>33</t>
  </si>
  <si>
    <t>891163111.S</t>
  </si>
  <si>
    <t>Montáž vodovodnej armatúry na potrubí ventil hlavný pre prípojky DN 25</t>
  </si>
  <si>
    <t>ks</t>
  </si>
  <si>
    <t>66</t>
  </si>
  <si>
    <t>422210017000.S</t>
  </si>
  <si>
    <t>Posúvač pre domové prípojky 1", liatina, PN 16</t>
  </si>
  <si>
    <t>68</t>
  </si>
  <si>
    <t>35</t>
  </si>
  <si>
    <t>422710000900</t>
  </si>
  <si>
    <t>Zemná súprava pre guľový kohút KH-ZS DN 20-50, FRIALEN</t>
  </si>
  <si>
    <t>70</t>
  </si>
  <si>
    <t>892233111.S_R</t>
  </si>
  <si>
    <t>Preplach a dezinfekcia vodovodného potrubia DN do 40</t>
  </si>
  <si>
    <t>72</t>
  </si>
  <si>
    <t>37</t>
  </si>
  <si>
    <t>892241111.S</t>
  </si>
  <si>
    <t>Ostatné práce na rúrovom vedení, tlakové skúšky vodovodného potrubia DN do 80</t>
  </si>
  <si>
    <t>74</t>
  </si>
  <si>
    <t>893301001.S</t>
  </si>
  <si>
    <t>Osadenie vodomernej šachty železobetónovej, hmotnosti do 3 t</t>
  </si>
  <si>
    <t>76</t>
  </si>
  <si>
    <t>39</t>
  </si>
  <si>
    <t>594300000100_R</t>
  </si>
  <si>
    <t>Vodomerná a armatúrna šachta, lxšxv 1200x900x1800 mm, objem 1,9 m3, železobetónová</t>
  </si>
  <si>
    <t>78</t>
  </si>
  <si>
    <t>594300007600.S</t>
  </si>
  <si>
    <t>Komínik 200 mm pre vodomernú a armatúrnu šachtu železobetónovú</t>
  </si>
  <si>
    <t>80</t>
  </si>
  <si>
    <t>41</t>
  </si>
  <si>
    <t>899102111.S</t>
  </si>
  <si>
    <t>Osadenie poklopu liatinového a oceľového vrátane rámu hmotn. nad 50 do 100 kg</t>
  </si>
  <si>
    <t>82</t>
  </si>
  <si>
    <t>552410002650.S</t>
  </si>
  <si>
    <t>Poklop liatinový, rozmer 600x600 mm, A 15 kN, s tesnenim</t>
  </si>
  <si>
    <t>84</t>
  </si>
  <si>
    <t>43</t>
  </si>
  <si>
    <t>899401112.S</t>
  </si>
  <si>
    <t>Osadenie poklopu liatinového posúvačového</t>
  </si>
  <si>
    <t>86</t>
  </si>
  <si>
    <t>552410000100.S</t>
  </si>
  <si>
    <t>Poklop posúvačový Y 4504</t>
  </si>
  <si>
    <t>88</t>
  </si>
  <si>
    <t>45</t>
  </si>
  <si>
    <t>899721121.S</t>
  </si>
  <si>
    <t>Signalizačný vodič na potrubí PVC DN do 150</t>
  </si>
  <si>
    <t>90</t>
  </si>
  <si>
    <t>899721131.S</t>
  </si>
  <si>
    <t>Označenie vodovodného potrubia bielou výstražnou fóliou</t>
  </si>
  <si>
    <t>92</t>
  </si>
  <si>
    <t>99</t>
  </si>
  <si>
    <t>Presun hmôt HSV</t>
  </si>
  <si>
    <t>47</t>
  </si>
  <si>
    <t>998276101.S</t>
  </si>
  <si>
    <t>Presun hmôt pre rúrové vedenie hĺbené z rúr z plast., hmôt alebo sklolamin. v otvorenom výkope</t>
  </si>
  <si>
    <t>94</t>
  </si>
  <si>
    <t>PSV</t>
  </si>
  <si>
    <t>Práce a dodávky PSV</t>
  </si>
  <si>
    <t>722</t>
  </si>
  <si>
    <t>Zdravotechnika - vnútorný vodovod</t>
  </si>
  <si>
    <t>722221020.S</t>
  </si>
  <si>
    <t>Montáž guľového kohúta závitového priameho pre vodu G 1</t>
  </si>
  <si>
    <t>96</t>
  </si>
  <si>
    <t>49</t>
  </si>
  <si>
    <t>551110005100.S</t>
  </si>
  <si>
    <t>Guľový uzáver pre vodu 1", niklovaná mosadz</t>
  </si>
  <si>
    <t>98</t>
  </si>
  <si>
    <t>551110007300.S</t>
  </si>
  <si>
    <t>Guľový uzáver pre vodu s odvodnením, 1" FF, páčka, niklovaná mosadz</t>
  </si>
  <si>
    <t>100</t>
  </si>
  <si>
    <t>51</t>
  </si>
  <si>
    <t>722221275.S</t>
  </si>
  <si>
    <t>Montáž spätného ventilu závitového G 1</t>
  </si>
  <si>
    <t>102</t>
  </si>
  <si>
    <t>551110016500_R</t>
  </si>
  <si>
    <t>Oddeľovač potrubia závitový 1" BA 295S-1B Honeywell</t>
  </si>
  <si>
    <t>104</t>
  </si>
  <si>
    <t>53</t>
  </si>
  <si>
    <t>722270104.S</t>
  </si>
  <si>
    <t>Montáž cyklónového odkaľovacieho filtra 1"</t>
  </si>
  <si>
    <t>106</t>
  </si>
  <si>
    <t>436320005900.S</t>
  </si>
  <si>
    <t>Filter 10" cyklonový odkaľovací - 1" F, PN 16, niklovaná mosadz, pre filtrovanie mechanických nečistôt z pitnej vody</t>
  </si>
  <si>
    <t>108</t>
  </si>
  <si>
    <t>55</t>
  </si>
  <si>
    <t>722261006.S</t>
  </si>
  <si>
    <t>Montáž vodomeru bytového s prípravou pre diaľkový zber údajov Qn= 2,5 m3/h, DN 20</t>
  </si>
  <si>
    <t>110</t>
  </si>
  <si>
    <t>388240001725.S</t>
  </si>
  <si>
    <t>Vodomer bytový s prípravou pre rádiový modul SV, prietok 2,5 m3/hod, PN 16, DN 20, l = 130 mm, G 1 B</t>
  </si>
  <si>
    <t>112</t>
  </si>
  <si>
    <t>57</t>
  </si>
  <si>
    <t>389510000900.S</t>
  </si>
  <si>
    <t>Šróbenie 1 pár pre vodomer 1"</t>
  </si>
  <si>
    <t>114</t>
  </si>
  <si>
    <t>552540022000.S</t>
  </si>
  <si>
    <t>Vsuvka liatinová pozinkovaná 1"</t>
  </si>
  <si>
    <t>116</t>
  </si>
  <si>
    <t>59</t>
  </si>
  <si>
    <t>998722101.S</t>
  </si>
  <si>
    <t>Presun hmôt pre vnútorný vodovod v objektoch výšky do 6 m</t>
  </si>
  <si>
    <t>118</t>
  </si>
  <si>
    <t>Práce a dodávky M</t>
  </si>
  <si>
    <t>23-M</t>
  </si>
  <si>
    <t>Montáže potrubia</t>
  </si>
  <si>
    <t>230203592</t>
  </si>
  <si>
    <t>Montáž USTN prechodka PE/oceľ s vonkajším závitom PE 100 SDR11 D 32/1"</t>
  </si>
  <si>
    <t>120</t>
  </si>
  <si>
    <t>61</t>
  </si>
  <si>
    <t>286220027200</t>
  </si>
  <si>
    <t>Prechodka USTN PE/oceľ s vonkajším závitom PE 100 SDR 11 D 32/1", FRIALEN</t>
  </si>
  <si>
    <t>256</t>
  </si>
  <si>
    <t>122</t>
  </si>
  <si>
    <t>OST</t>
  </si>
  <si>
    <t>Ostatné</t>
  </si>
  <si>
    <t>R_001</t>
  </si>
  <si>
    <t>Napojanie na existujúce vedenie</t>
  </si>
  <si>
    <t>262144</t>
  </si>
  <si>
    <t>124</t>
  </si>
  <si>
    <t>VRN</t>
  </si>
  <si>
    <t>Vedľajšie rozpočtové náklady</t>
  </si>
  <si>
    <t>63</t>
  </si>
  <si>
    <t>000300011.S_R</t>
  </si>
  <si>
    <t>Geodetické vytýčenie potrubia</t>
  </si>
  <si>
    <t>km</t>
  </si>
  <si>
    <t>126</t>
  </si>
  <si>
    <t>SO 07 - Prípojka vody a areálový vodovod - ETAPA 1</t>
  </si>
  <si>
    <t>Prípojka vody a areálový vodovod  
ETAPA 1 - CELKOM</t>
  </si>
  <si>
    <t>PRÁCE A DODÁVKY HSV</t>
  </si>
  <si>
    <t xml:space="preserve">Prípojka vody a areálový vodovod - ETAPA 1 </t>
  </si>
  <si>
    <t>PRÁCE A DODÁVKY PSV</t>
  </si>
  <si>
    <t>VEDĽAJŠIE ROZPOČTOVÉ NÁKLADY</t>
  </si>
  <si>
    <t>PRÁCE A DODÁVKY M</t>
  </si>
  <si>
    <t>OSTATNÉ</t>
  </si>
  <si>
    <t>Stav. objekt:</t>
  </si>
  <si>
    <t xml:space="preserve">SO 07 - Prípojka vody a areálový vodovod </t>
  </si>
  <si>
    <t>KRYCÍ LIST _ VÝKAZ VÝMER</t>
  </si>
  <si>
    <t>REKAPITULÁCIA _ VÝKAZ VÝMER</t>
  </si>
  <si>
    <t>VÝKAZ VÝMER</t>
  </si>
  <si>
    <t>REKAPITULÁCIA STAVBY _ 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</si>
</sst>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rgb="FF003366"/>
      <name val="Arial CE"/>
      <family val="2"/>
      <charset val="238"/>
    </font>
    <font>
      <i/>
      <sz val="11"/>
      <name val="Arial CE"/>
      <family val="2"/>
      <charset val="238"/>
    </font>
    <font>
      <b/>
      <i/>
      <sz val="11"/>
      <color rgb="FF003366"/>
      <name val="Arial CE"/>
      <family val="2"/>
      <charset val="238"/>
    </font>
    <font>
      <i/>
      <sz val="11"/>
      <color rgb="FF003366"/>
      <name val="Arial CE"/>
      <family val="2"/>
      <charset val="238"/>
    </font>
    <font>
      <b/>
      <i/>
      <sz val="11"/>
      <name val="Arial CE"/>
      <family val="2"/>
      <charset val="238"/>
    </font>
    <font>
      <i/>
      <sz val="11"/>
      <color rgb="FF969696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4" fontId="25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14" fontId="2" fillId="0" borderId="0" xfId="0" applyNumberFormat="1" applyFont="1" applyAlignment="1">
      <alignment horizontal="left" vertical="center"/>
    </xf>
    <xf numFmtId="0" fontId="35" fillId="0" borderId="0" xfId="0" applyFont="1" applyAlignment="1">
      <alignment vertical="center"/>
    </xf>
    <xf numFmtId="0" fontId="35" fillId="0" borderId="3" xfId="0" applyFont="1" applyBorder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4" fontId="39" fillId="0" borderId="14" xfId="0" applyNumberFormat="1" applyFont="1" applyBorder="1" applyAlignment="1">
      <alignment vertical="center"/>
    </xf>
    <xf numFmtId="4" fontId="39" fillId="0" borderId="0" xfId="0" applyNumberFormat="1" applyFont="1" applyAlignment="1">
      <alignment vertical="center"/>
    </xf>
    <xf numFmtId="166" fontId="39" fillId="0" borderId="0" xfId="0" applyNumberFormat="1" applyFont="1" applyAlignment="1">
      <alignment vertical="center"/>
    </xf>
    <xf numFmtId="4" fontId="39" fillId="0" borderId="15" xfId="0" applyNumberFormat="1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 wrapText="1"/>
    </xf>
    <xf numFmtId="4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left" vertical="center" wrapText="1"/>
    </xf>
    <xf numFmtId="4" fontId="34" fillId="0" borderId="0" xfId="0" applyNumberFormat="1" applyFont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6"/>
  <sheetViews>
    <sheetView showGridLines="0" tabSelected="1" zoomScale="80" zoomScaleNormal="80" workbookViewId="0">
      <selection activeCell="D5" sqref="D5"/>
    </sheetView>
  </sheetViews>
  <sheetFormatPr defaultRowHeight="10" x14ac:dyDescent="0.2"/>
  <cols>
    <col min="1" max="1" width="8.33203125" customWidth="1"/>
    <col min="2" max="2" width="1.6640625" customWidth="1"/>
    <col min="3" max="3" width="4.109375" customWidth="1"/>
    <col min="4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3.33203125" customWidth="1"/>
    <col min="41" max="41" width="7.44140625" customWidth="1"/>
    <col min="42" max="42" width="4.109375" customWidth="1"/>
    <col min="43" max="43" width="15.6640625" customWidth="1"/>
    <col min="44" max="44" width="13.6640625" customWidth="1"/>
    <col min="45" max="47" width="25.66406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09375" hidden="1" customWidth="1"/>
    <col min="54" max="54" width="25" hidden="1" customWidth="1"/>
    <col min="55" max="55" width="21.6640625" hidden="1" customWidth="1"/>
    <col min="56" max="56" width="19.109375" hidden="1" customWidth="1"/>
    <col min="57" max="57" width="66.44140625" hidden="1" customWidth="1"/>
    <col min="58" max="65" width="0" hidden="1" customWidth="1"/>
    <col min="71" max="91" width="9.33203125" hidden="1"/>
  </cols>
  <sheetData>
    <row r="1" spans="1:74" x14ac:dyDescent="0.2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7" customHeight="1" x14ac:dyDescent="0.2">
      <c r="AR2" s="170" t="s">
        <v>5</v>
      </c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S2" s="13" t="s">
        <v>6</v>
      </c>
      <c r="BT2" s="13" t="s">
        <v>7</v>
      </c>
    </row>
    <row r="3" spans="1:74" ht="7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5" customHeight="1" x14ac:dyDescent="0.2">
      <c r="B4" s="16"/>
      <c r="D4" s="17" t="s">
        <v>369</v>
      </c>
      <c r="AR4" s="16"/>
      <c r="AS4" s="18" t="s">
        <v>8</v>
      </c>
      <c r="BS4" s="13" t="s">
        <v>9</v>
      </c>
    </row>
    <row r="5" spans="1:74" ht="12" customHeight="1" x14ac:dyDescent="0.2">
      <c r="B5" s="16"/>
      <c r="D5" s="19" t="s">
        <v>10</v>
      </c>
      <c r="K5" s="182" t="s">
        <v>11</v>
      </c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R5" s="16"/>
      <c r="BS5" s="13" t="s">
        <v>6</v>
      </c>
    </row>
    <row r="6" spans="1:74" ht="22" customHeight="1" x14ac:dyDescent="0.2">
      <c r="B6" s="16"/>
      <c r="D6" s="21" t="s">
        <v>12</v>
      </c>
      <c r="K6" s="183" t="s">
        <v>13</v>
      </c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R6" s="16"/>
      <c r="BS6" s="13" t="s">
        <v>6</v>
      </c>
    </row>
    <row r="7" spans="1:74" ht="24" customHeight="1" x14ac:dyDescent="0.2">
      <c r="B7" s="16"/>
      <c r="D7" s="21" t="s">
        <v>364</v>
      </c>
      <c r="K7" s="183" t="s">
        <v>365</v>
      </c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R7" s="16"/>
      <c r="BS7" s="13" t="s">
        <v>6</v>
      </c>
    </row>
    <row r="8" spans="1:74" ht="12" customHeight="1" x14ac:dyDescent="0.2">
      <c r="B8" s="16"/>
      <c r="D8" s="22" t="s">
        <v>14</v>
      </c>
      <c r="K8" s="20" t="s">
        <v>1</v>
      </c>
      <c r="AK8" s="22" t="s">
        <v>15</v>
      </c>
      <c r="AN8" s="20" t="s">
        <v>1</v>
      </c>
      <c r="AR8" s="16"/>
      <c r="BS8" s="13" t="s">
        <v>6</v>
      </c>
    </row>
    <row r="9" spans="1:74" ht="12" customHeight="1" x14ac:dyDescent="0.2">
      <c r="B9" s="16"/>
      <c r="D9" s="22" t="s">
        <v>16</v>
      </c>
      <c r="K9" s="20" t="s">
        <v>17</v>
      </c>
      <c r="AK9" s="22" t="s">
        <v>18</v>
      </c>
      <c r="AN9" s="158">
        <v>46082</v>
      </c>
      <c r="AR9" s="16"/>
      <c r="BS9" s="13" t="s">
        <v>6</v>
      </c>
    </row>
    <row r="10" spans="1:74" ht="14.5" customHeight="1" x14ac:dyDescent="0.2">
      <c r="B10" s="16"/>
      <c r="AR10" s="16"/>
      <c r="BS10" s="13" t="s">
        <v>6</v>
      </c>
    </row>
    <row r="11" spans="1:74" ht="12" customHeight="1" x14ac:dyDescent="0.2">
      <c r="B11" s="16"/>
      <c r="D11" s="22" t="s">
        <v>19</v>
      </c>
      <c r="AK11" s="22" t="s">
        <v>20</v>
      </c>
      <c r="AN11" s="20" t="s">
        <v>1</v>
      </c>
      <c r="AR11" s="16"/>
      <c r="BS11" s="13" t="s">
        <v>6</v>
      </c>
    </row>
    <row r="12" spans="1:74" ht="18.5" customHeight="1" x14ac:dyDescent="0.2">
      <c r="B12" s="16"/>
      <c r="E12" s="20" t="s">
        <v>21</v>
      </c>
      <c r="AK12" s="22" t="s">
        <v>22</v>
      </c>
      <c r="AN12" s="20" t="s">
        <v>1</v>
      </c>
      <c r="AR12" s="16"/>
      <c r="BS12" s="13" t="s">
        <v>6</v>
      </c>
    </row>
    <row r="13" spans="1:74" ht="7" customHeight="1" x14ac:dyDescent="0.2">
      <c r="B13" s="16"/>
      <c r="AR13" s="16"/>
      <c r="BS13" s="13" t="s">
        <v>6</v>
      </c>
    </row>
    <row r="14" spans="1:74" ht="12" customHeight="1" x14ac:dyDescent="0.2">
      <c r="B14" s="16"/>
      <c r="D14" s="22" t="s">
        <v>23</v>
      </c>
      <c r="AK14" s="22" t="s">
        <v>20</v>
      </c>
      <c r="AN14" s="20" t="s">
        <v>1</v>
      </c>
      <c r="AR14" s="16"/>
      <c r="BS14" s="13" t="s">
        <v>6</v>
      </c>
    </row>
    <row r="15" spans="1:74" ht="12.5" x14ac:dyDescent="0.2">
      <c r="B15" s="16"/>
      <c r="E15" s="20" t="s">
        <v>21</v>
      </c>
      <c r="AK15" s="22" t="s">
        <v>22</v>
      </c>
      <c r="AN15" s="20" t="s">
        <v>1</v>
      </c>
      <c r="AR15" s="16"/>
      <c r="BS15" s="13" t="s">
        <v>6</v>
      </c>
    </row>
    <row r="16" spans="1:74" ht="7" customHeight="1" x14ac:dyDescent="0.2">
      <c r="B16" s="16"/>
      <c r="AR16" s="16"/>
      <c r="BS16" s="13" t="s">
        <v>3</v>
      </c>
    </row>
    <row r="17" spans="2:71" ht="12" customHeight="1" x14ac:dyDescent="0.2">
      <c r="B17" s="16"/>
      <c r="D17" s="22" t="s">
        <v>24</v>
      </c>
      <c r="AK17" s="22" t="s">
        <v>20</v>
      </c>
      <c r="AN17" s="20" t="s">
        <v>1</v>
      </c>
      <c r="AR17" s="16"/>
      <c r="BS17" s="13" t="s">
        <v>3</v>
      </c>
    </row>
    <row r="18" spans="2:71" ht="18.5" customHeight="1" x14ac:dyDescent="0.2">
      <c r="B18" s="16"/>
      <c r="E18" s="20" t="s">
        <v>25</v>
      </c>
      <c r="AK18" s="22" t="s">
        <v>22</v>
      </c>
      <c r="AN18" s="20" t="s">
        <v>1</v>
      </c>
      <c r="AR18" s="16"/>
      <c r="BS18" s="13" t="s">
        <v>26</v>
      </c>
    </row>
    <row r="19" spans="2:71" ht="7" customHeight="1" x14ac:dyDescent="0.2">
      <c r="B19" s="16"/>
      <c r="AR19" s="16"/>
      <c r="BS19" s="13" t="s">
        <v>6</v>
      </c>
    </row>
    <row r="20" spans="2:71" ht="12" customHeight="1" x14ac:dyDescent="0.2">
      <c r="B20" s="16"/>
      <c r="D20" s="22" t="s">
        <v>27</v>
      </c>
      <c r="AK20" s="22" t="s">
        <v>20</v>
      </c>
      <c r="AN20" s="20" t="s">
        <v>1</v>
      </c>
      <c r="AR20" s="16"/>
      <c r="BS20" s="13" t="s">
        <v>6</v>
      </c>
    </row>
    <row r="21" spans="2:71" ht="18.5" customHeight="1" x14ac:dyDescent="0.2">
      <c r="B21" s="16"/>
      <c r="E21" s="20" t="s">
        <v>28</v>
      </c>
      <c r="AK21" s="22" t="s">
        <v>22</v>
      </c>
      <c r="AN21" s="20" t="s">
        <v>1</v>
      </c>
      <c r="AR21" s="16"/>
      <c r="BS21" s="13" t="s">
        <v>26</v>
      </c>
    </row>
    <row r="22" spans="2:71" ht="7" customHeight="1" x14ac:dyDescent="0.2">
      <c r="B22" s="16"/>
      <c r="AR22" s="16"/>
    </row>
    <row r="23" spans="2:71" ht="12" customHeight="1" x14ac:dyDescent="0.2">
      <c r="B23" s="16"/>
      <c r="D23" s="22" t="s">
        <v>29</v>
      </c>
      <c r="AR23" s="16"/>
    </row>
    <row r="24" spans="2:71" ht="16.5" customHeight="1" x14ac:dyDescent="0.2">
      <c r="B24" s="16"/>
      <c r="E24" s="184" t="s">
        <v>1</v>
      </c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184"/>
      <c r="AK24" s="184"/>
      <c r="AL24" s="184"/>
      <c r="AM24" s="184"/>
      <c r="AN24" s="184"/>
      <c r="AR24" s="16"/>
    </row>
    <row r="25" spans="2:71" ht="7" customHeight="1" x14ac:dyDescent="0.2">
      <c r="B25" s="16"/>
      <c r="AR25" s="16"/>
    </row>
    <row r="26" spans="2:71" ht="7" customHeight="1" x14ac:dyDescent="0.2">
      <c r="B26" s="16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R26" s="16"/>
    </row>
    <row r="27" spans="2:71" s="1" customFormat="1" ht="26" customHeight="1" x14ac:dyDescent="0.2">
      <c r="B27" s="25"/>
      <c r="D27" s="26" t="s">
        <v>30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185"/>
      <c r="AL27" s="186"/>
      <c r="AM27" s="186"/>
      <c r="AN27" s="186"/>
      <c r="AO27" s="186"/>
      <c r="AR27" s="25"/>
    </row>
    <row r="28" spans="2:71" s="1" customFormat="1" ht="7" customHeight="1" x14ac:dyDescent="0.2">
      <c r="B28" s="25"/>
      <c r="AR28" s="25"/>
    </row>
    <row r="29" spans="2:71" s="1" customFormat="1" ht="12.5" x14ac:dyDescent="0.2">
      <c r="B29" s="25"/>
      <c r="L29" s="187" t="s">
        <v>31</v>
      </c>
      <c r="M29" s="187"/>
      <c r="N29" s="187"/>
      <c r="O29" s="187"/>
      <c r="P29" s="187"/>
      <c r="W29" s="187" t="s">
        <v>32</v>
      </c>
      <c r="X29" s="187"/>
      <c r="Y29" s="187"/>
      <c r="Z29" s="187"/>
      <c r="AA29" s="187"/>
      <c r="AB29" s="187"/>
      <c r="AC29" s="187"/>
      <c r="AD29" s="187"/>
      <c r="AE29" s="187"/>
      <c r="AK29" s="187" t="s">
        <v>33</v>
      </c>
      <c r="AL29" s="187"/>
      <c r="AM29" s="187"/>
      <c r="AN29" s="187"/>
      <c r="AO29" s="187"/>
      <c r="AR29" s="25"/>
    </row>
    <row r="30" spans="2:71" s="2" customFormat="1" ht="14.5" customHeight="1" x14ac:dyDescent="0.2">
      <c r="B30" s="29"/>
      <c r="D30" s="22" t="s">
        <v>34</v>
      </c>
      <c r="F30" s="30" t="s">
        <v>35</v>
      </c>
      <c r="L30" s="172">
        <v>0.23</v>
      </c>
      <c r="M30" s="173"/>
      <c r="N30" s="173"/>
      <c r="O30" s="173"/>
      <c r="P30" s="173"/>
      <c r="Q30" s="31"/>
      <c r="R30" s="31"/>
      <c r="S30" s="31"/>
      <c r="T30" s="31"/>
      <c r="U30" s="31"/>
      <c r="V30" s="31"/>
      <c r="W30" s="174">
        <f>ROUND(AZ95, 2)</f>
        <v>0</v>
      </c>
      <c r="X30" s="173"/>
      <c r="Y30" s="173"/>
      <c r="Z30" s="173"/>
      <c r="AA30" s="173"/>
      <c r="AB30" s="173"/>
      <c r="AC30" s="173"/>
      <c r="AD30" s="173"/>
      <c r="AE30" s="173"/>
      <c r="AF30" s="31"/>
      <c r="AG30" s="31"/>
      <c r="AH30" s="31"/>
      <c r="AI30" s="31"/>
      <c r="AJ30" s="31"/>
      <c r="AK30" s="174">
        <f>ROUND(AV95, 2)</f>
        <v>0</v>
      </c>
      <c r="AL30" s="173"/>
      <c r="AM30" s="173"/>
      <c r="AN30" s="173"/>
      <c r="AO30" s="173"/>
      <c r="AP30" s="31"/>
      <c r="AQ30" s="31"/>
      <c r="AR30" s="32"/>
      <c r="AS30" s="31"/>
      <c r="AT30" s="31"/>
      <c r="AU30" s="31"/>
      <c r="AV30" s="31"/>
      <c r="AW30" s="31"/>
      <c r="AX30" s="31"/>
      <c r="AY30" s="31"/>
      <c r="AZ30" s="31"/>
    </row>
    <row r="31" spans="2:71" s="2" customFormat="1" ht="14.5" customHeight="1" x14ac:dyDescent="0.2">
      <c r="B31" s="29"/>
      <c r="F31" s="30" t="s">
        <v>36</v>
      </c>
      <c r="L31" s="181">
        <v>0.23</v>
      </c>
      <c r="M31" s="180"/>
      <c r="N31" s="180"/>
      <c r="O31" s="180"/>
      <c r="P31" s="180"/>
      <c r="W31" s="179"/>
      <c r="X31" s="180"/>
      <c r="Y31" s="180"/>
      <c r="Z31" s="180"/>
      <c r="AA31" s="180"/>
      <c r="AB31" s="180"/>
      <c r="AC31" s="180"/>
      <c r="AD31" s="180"/>
      <c r="AE31" s="180"/>
      <c r="AK31" s="179"/>
      <c r="AL31" s="180"/>
      <c r="AM31" s="180"/>
      <c r="AN31" s="180"/>
      <c r="AO31" s="180"/>
      <c r="AR31" s="29"/>
    </row>
    <row r="32" spans="2:71" s="2" customFormat="1" ht="14.5" hidden="1" customHeight="1" x14ac:dyDescent="0.2">
      <c r="B32" s="29"/>
      <c r="F32" s="22" t="s">
        <v>37</v>
      </c>
      <c r="L32" s="181">
        <v>0.23</v>
      </c>
      <c r="M32" s="180"/>
      <c r="N32" s="180"/>
      <c r="O32" s="180"/>
      <c r="P32" s="180"/>
      <c r="W32" s="179">
        <f>ROUND(BB95, 2)</f>
        <v>0</v>
      </c>
      <c r="X32" s="180"/>
      <c r="Y32" s="180"/>
      <c r="Z32" s="180"/>
      <c r="AA32" s="180"/>
      <c r="AB32" s="180"/>
      <c r="AC32" s="180"/>
      <c r="AD32" s="180"/>
      <c r="AE32" s="180"/>
      <c r="AK32" s="179"/>
      <c r="AL32" s="180"/>
      <c r="AM32" s="180"/>
      <c r="AN32" s="180"/>
      <c r="AO32" s="180"/>
      <c r="AR32" s="29"/>
    </row>
    <row r="33" spans="2:52" s="2" customFormat="1" ht="14.5" hidden="1" customHeight="1" x14ac:dyDescent="0.2">
      <c r="B33" s="29"/>
      <c r="F33" s="22" t="s">
        <v>38</v>
      </c>
      <c r="L33" s="181">
        <v>0.23</v>
      </c>
      <c r="M33" s="180"/>
      <c r="N33" s="180"/>
      <c r="O33" s="180"/>
      <c r="P33" s="180"/>
      <c r="W33" s="179">
        <f>ROUND(BC95, 2)</f>
        <v>0</v>
      </c>
      <c r="X33" s="180"/>
      <c r="Y33" s="180"/>
      <c r="Z33" s="180"/>
      <c r="AA33" s="180"/>
      <c r="AB33" s="180"/>
      <c r="AC33" s="180"/>
      <c r="AD33" s="180"/>
      <c r="AE33" s="180"/>
      <c r="AK33" s="179"/>
      <c r="AL33" s="180"/>
      <c r="AM33" s="180"/>
      <c r="AN33" s="180"/>
      <c r="AO33" s="180"/>
      <c r="AR33" s="29"/>
    </row>
    <row r="34" spans="2:52" s="2" customFormat="1" ht="14.5" hidden="1" customHeight="1" x14ac:dyDescent="0.2">
      <c r="B34" s="29"/>
      <c r="F34" s="30" t="s">
        <v>39</v>
      </c>
      <c r="L34" s="172">
        <v>0</v>
      </c>
      <c r="M34" s="173"/>
      <c r="N34" s="173"/>
      <c r="O34" s="173"/>
      <c r="P34" s="173"/>
      <c r="Q34" s="31"/>
      <c r="R34" s="31"/>
      <c r="S34" s="31"/>
      <c r="T34" s="31"/>
      <c r="U34" s="31"/>
      <c r="V34" s="31"/>
      <c r="W34" s="174" t="e">
        <f>ROUND(BD95, 2)</f>
        <v>#REF!</v>
      </c>
      <c r="X34" s="173"/>
      <c r="Y34" s="173"/>
      <c r="Z34" s="173"/>
      <c r="AA34" s="173"/>
      <c r="AB34" s="173"/>
      <c r="AC34" s="173"/>
      <c r="AD34" s="173"/>
      <c r="AE34" s="173"/>
      <c r="AF34" s="31"/>
      <c r="AG34" s="31"/>
      <c r="AH34" s="31"/>
      <c r="AI34" s="31"/>
      <c r="AJ34" s="31"/>
      <c r="AK34" s="174"/>
      <c r="AL34" s="173"/>
      <c r="AM34" s="173"/>
      <c r="AN34" s="173"/>
      <c r="AO34" s="173"/>
      <c r="AP34" s="31"/>
      <c r="AQ34" s="31"/>
      <c r="AR34" s="32"/>
      <c r="AS34" s="31"/>
      <c r="AT34" s="31"/>
      <c r="AU34" s="31"/>
      <c r="AV34" s="31"/>
      <c r="AW34" s="31"/>
      <c r="AX34" s="31"/>
      <c r="AY34" s="31"/>
      <c r="AZ34" s="31"/>
    </row>
    <row r="35" spans="2:52" s="1" customFormat="1" ht="7" customHeight="1" x14ac:dyDescent="0.2">
      <c r="B35" s="25"/>
      <c r="AR35" s="25"/>
    </row>
    <row r="36" spans="2:52" s="1" customFormat="1" ht="26" customHeight="1" x14ac:dyDescent="0.2">
      <c r="B36" s="25"/>
      <c r="C36" s="33"/>
      <c r="D36" s="34" t="s">
        <v>40</v>
      </c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6" t="s">
        <v>41</v>
      </c>
      <c r="U36" s="35"/>
      <c r="V36" s="35"/>
      <c r="W36" s="35"/>
      <c r="X36" s="178" t="s">
        <v>42</v>
      </c>
      <c r="Y36" s="176"/>
      <c r="Z36" s="176"/>
      <c r="AA36" s="176"/>
      <c r="AB36" s="176"/>
      <c r="AC36" s="35"/>
      <c r="AD36" s="35"/>
      <c r="AE36" s="35"/>
      <c r="AF36" s="35"/>
      <c r="AG36" s="35"/>
      <c r="AH36" s="35"/>
      <c r="AI36" s="35"/>
      <c r="AJ36" s="35"/>
      <c r="AK36" s="175"/>
      <c r="AL36" s="176"/>
      <c r="AM36" s="176"/>
      <c r="AN36" s="176"/>
      <c r="AO36" s="177"/>
      <c r="AP36" s="33"/>
      <c r="AQ36" s="33"/>
      <c r="AR36" s="25"/>
    </row>
    <row r="37" spans="2:52" s="1" customFormat="1" ht="7" customHeight="1" x14ac:dyDescent="0.2">
      <c r="B37" s="25"/>
      <c r="AR37" s="25"/>
    </row>
    <row r="38" spans="2:52" s="1" customFormat="1" ht="14.5" customHeight="1" x14ac:dyDescent="0.2">
      <c r="B38" s="25"/>
      <c r="AR38" s="25"/>
    </row>
    <row r="39" spans="2:52" ht="14.5" customHeight="1" x14ac:dyDescent="0.2">
      <c r="B39" s="16"/>
      <c r="AR39" s="16"/>
    </row>
    <row r="40" spans="2:52" ht="14.5" customHeight="1" x14ac:dyDescent="0.2">
      <c r="B40" s="16"/>
      <c r="AR40" s="16"/>
    </row>
    <row r="41" spans="2:52" ht="14.5" customHeight="1" x14ac:dyDescent="0.2">
      <c r="B41" s="16"/>
      <c r="AR41" s="16"/>
    </row>
    <row r="42" spans="2:52" ht="14.5" customHeight="1" x14ac:dyDescent="0.2">
      <c r="B42" s="16"/>
      <c r="AR42" s="16"/>
    </row>
    <row r="43" spans="2:52" ht="14.5" customHeight="1" x14ac:dyDescent="0.2">
      <c r="B43" s="16"/>
      <c r="AR43" s="16"/>
    </row>
    <row r="44" spans="2:52" ht="14.5" customHeight="1" x14ac:dyDescent="0.2">
      <c r="B44" s="16"/>
      <c r="AR44" s="16"/>
    </row>
    <row r="45" spans="2:52" ht="14.5" customHeight="1" x14ac:dyDescent="0.2">
      <c r="B45" s="16"/>
      <c r="AR45" s="16"/>
    </row>
    <row r="46" spans="2:52" ht="14.5" customHeight="1" x14ac:dyDescent="0.2">
      <c r="B46" s="16"/>
      <c r="AR46" s="16"/>
    </row>
    <row r="47" spans="2:52" ht="14.5" customHeight="1" x14ac:dyDescent="0.2">
      <c r="B47" s="16"/>
      <c r="AR47" s="16"/>
    </row>
    <row r="48" spans="2:52" ht="14.5" customHeight="1" x14ac:dyDescent="0.2">
      <c r="B48" s="16"/>
      <c r="AR48" s="16"/>
    </row>
    <row r="49" spans="2:44" ht="14.5" customHeight="1" x14ac:dyDescent="0.2">
      <c r="B49" s="16"/>
      <c r="AR49" s="16"/>
    </row>
    <row r="50" spans="2:44" s="1" customFormat="1" ht="14.5" customHeight="1" x14ac:dyDescent="0.2">
      <c r="B50" s="25"/>
      <c r="D50" s="37" t="s">
        <v>43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7" t="s">
        <v>44</v>
      </c>
      <c r="AI50" s="38"/>
      <c r="AJ50" s="38"/>
      <c r="AK50" s="38"/>
      <c r="AL50" s="38"/>
      <c r="AM50" s="38"/>
      <c r="AN50" s="38"/>
      <c r="AO50" s="38"/>
      <c r="AR50" s="25"/>
    </row>
    <row r="51" spans="2:44" x14ac:dyDescent="0.2">
      <c r="B51" s="16"/>
      <c r="AR51" s="16"/>
    </row>
    <row r="52" spans="2:44" x14ac:dyDescent="0.2">
      <c r="B52" s="16"/>
      <c r="AR52" s="16"/>
    </row>
    <row r="53" spans="2:44" x14ac:dyDescent="0.2">
      <c r="B53" s="16"/>
      <c r="AR53" s="16"/>
    </row>
    <row r="54" spans="2:44" x14ac:dyDescent="0.2">
      <c r="B54" s="16"/>
      <c r="AR54" s="16"/>
    </row>
    <row r="55" spans="2:44" x14ac:dyDescent="0.2">
      <c r="B55" s="16"/>
      <c r="AR55" s="16"/>
    </row>
    <row r="56" spans="2:44" x14ac:dyDescent="0.2">
      <c r="B56" s="16"/>
      <c r="AR56" s="16"/>
    </row>
    <row r="57" spans="2:44" x14ac:dyDescent="0.2">
      <c r="B57" s="16"/>
      <c r="AR57" s="16"/>
    </row>
    <row r="58" spans="2:44" x14ac:dyDescent="0.2">
      <c r="B58" s="16"/>
      <c r="AR58" s="16"/>
    </row>
    <row r="59" spans="2:44" x14ac:dyDescent="0.2">
      <c r="B59" s="16"/>
      <c r="AR59" s="16"/>
    </row>
    <row r="60" spans="2:44" x14ac:dyDescent="0.2">
      <c r="B60" s="16"/>
      <c r="AR60" s="16"/>
    </row>
    <row r="61" spans="2:44" s="1" customFormat="1" ht="12.5" x14ac:dyDescent="0.2">
      <c r="B61" s="25"/>
      <c r="D61" s="39" t="s">
        <v>45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39" t="s">
        <v>46</v>
      </c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39" t="s">
        <v>45</v>
      </c>
      <c r="AI61" s="27"/>
      <c r="AJ61" s="27"/>
      <c r="AK61" s="27"/>
      <c r="AL61" s="27"/>
      <c r="AM61" s="39" t="s">
        <v>46</v>
      </c>
      <c r="AN61" s="27"/>
      <c r="AO61" s="27"/>
      <c r="AR61" s="25"/>
    </row>
    <row r="62" spans="2:44" x14ac:dyDescent="0.2">
      <c r="B62" s="16"/>
      <c r="AR62" s="16"/>
    </row>
    <row r="63" spans="2:44" x14ac:dyDescent="0.2">
      <c r="B63" s="16"/>
      <c r="AR63" s="16"/>
    </row>
    <row r="64" spans="2:44" x14ac:dyDescent="0.2">
      <c r="B64" s="16"/>
      <c r="AR64" s="16"/>
    </row>
    <row r="65" spans="2:44" s="1" customFormat="1" ht="13" x14ac:dyDescent="0.2">
      <c r="B65" s="25"/>
      <c r="D65" s="37" t="s">
        <v>47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7" t="s">
        <v>48</v>
      </c>
      <c r="AI65" s="38"/>
      <c r="AJ65" s="38"/>
      <c r="AK65" s="38"/>
      <c r="AL65" s="38"/>
      <c r="AM65" s="38"/>
      <c r="AN65" s="38"/>
      <c r="AO65" s="38"/>
      <c r="AR65" s="25"/>
    </row>
    <row r="66" spans="2:44" x14ac:dyDescent="0.2">
      <c r="B66" s="16"/>
      <c r="AR66" s="16"/>
    </row>
    <row r="67" spans="2:44" x14ac:dyDescent="0.2">
      <c r="B67" s="16"/>
      <c r="AR67" s="16"/>
    </row>
    <row r="68" spans="2:44" x14ac:dyDescent="0.2">
      <c r="B68" s="16"/>
      <c r="AR68" s="16"/>
    </row>
    <row r="69" spans="2:44" x14ac:dyDescent="0.2">
      <c r="B69" s="16"/>
      <c r="AR69" s="16"/>
    </row>
    <row r="70" spans="2:44" x14ac:dyDescent="0.2">
      <c r="B70" s="16"/>
      <c r="AR70" s="16"/>
    </row>
    <row r="71" spans="2:44" x14ac:dyDescent="0.2">
      <c r="B71" s="16"/>
      <c r="AR71" s="16"/>
    </row>
    <row r="72" spans="2:44" x14ac:dyDescent="0.2">
      <c r="B72" s="16"/>
      <c r="AR72" s="16"/>
    </row>
    <row r="73" spans="2:44" x14ac:dyDescent="0.2">
      <c r="B73" s="16"/>
      <c r="AR73" s="16"/>
    </row>
    <row r="74" spans="2:44" x14ac:dyDescent="0.2">
      <c r="B74" s="16"/>
      <c r="AR74" s="16"/>
    </row>
    <row r="75" spans="2:44" x14ac:dyDescent="0.2">
      <c r="B75" s="16"/>
      <c r="AR75" s="16"/>
    </row>
    <row r="76" spans="2:44" s="1" customFormat="1" ht="12.5" x14ac:dyDescent="0.2">
      <c r="B76" s="25"/>
      <c r="D76" s="39" t="s">
        <v>45</v>
      </c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39" t="s">
        <v>46</v>
      </c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39" t="s">
        <v>45</v>
      </c>
      <c r="AI76" s="27"/>
      <c r="AJ76" s="27"/>
      <c r="AK76" s="27"/>
      <c r="AL76" s="27"/>
      <c r="AM76" s="39" t="s">
        <v>46</v>
      </c>
      <c r="AN76" s="27"/>
      <c r="AO76" s="27"/>
      <c r="AR76" s="25"/>
    </row>
    <row r="77" spans="2:44" s="1" customFormat="1" x14ac:dyDescent="0.2">
      <c r="B77" s="25"/>
      <c r="AR77" s="25"/>
    </row>
    <row r="78" spans="2:44" s="1" customFormat="1" ht="7" customHeight="1" x14ac:dyDescent="0.2"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25"/>
    </row>
    <row r="82" spans="1:91" s="1" customFormat="1" ht="7" customHeight="1" x14ac:dyDescent="0.2"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25"/>
    </row>
    <row r="83" spans="1:91" s="1" customFormat="1" ht="25" customHeight="1" x14ac:dyDescent="0.2">
      <c r="B83" s="25"/>
      <c r="C83" s="17" t="s">
        <v>49</v>
      </c>
      <c r="AR83" s="25"/>
    </row>
    <row r="84" spans="1:91" s="1" customFormat="1" ht="7" customHeight="1" x14ac:dyDescent="0.2">
      <c r="B84" s="25"/>
      <c r="AR84" s="25"/>
    </row>
    <row r="85" spans="1:91" s="3" customFormat="1" ht="12" customHeight="1" x14ac:dyDescent="0.2">
      <c r="B85" s="44"/>
      <c r="C85" s="22" t="s">
        <v>10</v>
      </c>
      <c r="L85" s="3" t="str">
        <f>K5</f>
        <v>2025-035</v>
      </c>
      <c r="AR85" s="44"/>
    </row>
    <row r="86" spans="1:91" s="4" customFormat="1" ht="30" customHeight="1" x14ac:dyDescent="0.2">
      <c r="B86" s="45"/>
      <c r="C86" s="46" t="s">
        <v>12</v>
      </c>
      <c r="L86" s="204" t="str">
        <f>K6</f>
        <v>Zelené sídliská - lokalita Bernolákova, Radvanská</v>
      </c>
      <c r="M86" s="205"/>
      <c r="N86" s="205"/>
      <c r="O86" s="205"/>
      <c r="P86" s="205"/>
      <c r="Q86" s="205"/>
      <c r="R86" s="205"/>
      <c r="S86" s="205"/>
      <c r="T86" s="205"/>
      <c r="U86" s="205"/>
      <c r="V86" s="205"/>
      <c r="W86" s="205"/>
      <c r="X86" s="205"/>
      <c r="Y86" s="205"/>
      <c r="Z86" s="205"/>
      <c r="AA86" s="205"/>
      <c r="AB86" s="205"/>
      <c r="AC86" s="205"/>
      <c r="AD86" s="205"/>
      <c r="AE86" s="205"/>
      <c r="AF86" s="205"/>
      <c r="AG86" s="205"/>
      <c r="AH86" s="205"/>
      <c r="AI86" s="205"/>
      <c r="AJ86" s="205"/>
      <c r="AK86" s="205"/>
      <c r="AL86" s="205"/>
      <c r="AM86" s="205"/>
      <c r="AN86" s="205"/>
      <c r="AO86" s="205"/>
      <c r="AR86" s="45"/>
    </row>
    <row r="87" spans="1:91" ht="21" customHeight="1" x14ac:dyDescent="0.2">
      <c r="B87" s="16"/>
      <c r="C87" s="21" t="s">
        <v>364</v>
      </c>
      <c r="L87" s="169" t="s">
        <v>365</v>
      </c>
      <c r="AR87" s="16"/>
      <c r="BS87" s="13" t="s">
        <v>6</v>
      </c>
    </row>
    <row r="88" spans="1:91" s="1" customFormat="1" ht="12" customHeight="1" x14ac:dyDescent="0.2">
      <c r="B88" s="25"/>
      <c r="C88" s="22" t="s">
        <v>16</v>
      </c>
      <c r="L88" s="47" t="str">
        <f>IF(K9="","",K9)</f>
        <v>k.ú. Banská Bystrica</v>
      </c>
      <c r="AI88" s="22" t="s">
        <v>18</v>
      </c>
      <c r="AM88" s="206">
        <f>IF(AN9= "","",AN9)</f>
        <v>46082</v>
      </c>
      <c r="AN88" s="206"/>
      <c r="AR88" s="25"/>
    </row>
    <row r="89" spans="1:91" s="1" customFormat="1" ht="7" customHeight="1" x14ac:dyDescent="0.2">
      <c r="B89" s="25"/>
      <c r="AR89" s="25"/>
    </row>
    <row r="90" spans="1:91" s="1" customFormat="1" ht="15.25" customHeight="1" x14ac:dyDescent="0.2">
      <c r="B90" s="25"/>
      <c r="C90" s="22" t="s">
        <v>19</v>
      </c>
      <c r="L90" s="3" t="str">
        <f>IF(E12= "","",E12)</f>
        <v xml:space="preserve"> </v>
      </c>
      <c r="AI90" s="22" t="s">
        <v>24</v>
      </c>
      <c r="AM90" s="207" t="str">
        <f>IF(E18="","",E18)</f>
        <v>Ing. Marek Šutúš</v>
      </c>
      <c r="AN90" s="208"/>
      <c r="AO90" s="208"/>
      <c r="AP90" s="208"/>
      <c r="AR90" s="25"/>
      <c r="AS90" s="209" t="s">
        <v>50</v>
      </c>
      <c r="AT90" s="210"/>
      <c r="AU90" s="49"/>
      <c r="AV90" s="49"/>
      <c r="AW90" s="49"/>
      <c r="AX90" s="49"/>
      <c r="AY90" s="49"/>
      <c r="AZ90" s="49"/>
      <c r="BA90" s="49"/>
      <c r="BB90" s="49"/>
      <c r="BC90" s="49"/>
      <c r="BD90" s="50"/>
    </row>
    <row r="91" spans="1:91" s="1" customFormat="1" ht="15.25" customHeight="1" x14ac:dyDescent="0.2">
      <c r="B91" s="25"/>
      <c r="C91" s="22" t="s">
        <v>23</v>
      </c>
      <c r="L91" s="3" t="str">
        <f>IF(E15="","",E15)</f>
        <v xml:space="preserve"> </v>
      </c>
      <c r="AI91" s="22" t="s">
        <v>27</v>
      </c>
      <c r="AM91" s="207" t="str">
        <f>IF(E21="","",E21)</f>
        <v>BDL consult, s. r. o.</v>
      </c>
      <c r="AN91" s="208"/>
      <c r="AO91" s="208"/>
      <c r="AP91" s="208"/>
      <c r="AR91" s="25"/>
      <c r="AS91" s="211"/>
      <c r="AT91" s="212"/>
      <c r="BD91" s="52"/>
    </row>
    <row r="92" spans="1:91" s="1" customFormat="1" ht="11" customHeight="1" x14ac:dyDescent="0.2">
      <c r="B92" s="25"/>
      <c r="AR92" s="25"/>
      <c r="AS92" s="211"/>
      <c r="AT92" s="212"/>
      <c r="BD92" s="52"/>
    </row>
    <row r="93" spans="1:91" s="1" customFormat="1" ht="29.25" customHeight="1" x14ac:dyDescent="0.2">
      <c r="B93" s="25"/>
      <c r="C93" s="197" t="s">
        <v>51</v>
      </c>
      <c r="D93" s="198"/>
      <c r="E93" s="198"/>
      <c r="F93" s="198"/>
      <c r="G93" s="198"/>
      <c r="H93" s="53"/>
      <c r="I93" s="199" t="s">
        <v>52</v>
      </c>
      <c r="J93" s="198"/>
      <c r="K93" s="198"/>
      <c r="L93" s="198"/>
      <c r="M93" s="198"/>
      <c r="N93" s="198"/>
      <c r="O93" s="198"/>
      <c r="P93" s="198"/>
      <c r="Q93" s="198"/>
      <c r="R93" s="198"/>
      <c r="S93" s="198"/>
      <c r="T93" s="198"/>
      <c r="U93" s="198"/>
      <c r="V93" s="198"/>
      <c r="W93" s="198"/>
      <c r="X93" s="198"/>
      <c r="Y93" s="198"/>
      <c r="Z93" s="198"/>
      <c r="AA93" s="198"/>
      <c r="AB93" s="198"/>
      <c r="AC93" s="198"/>
      <c r="AD93" s="198"/>
      <c r="AE93" s="198"/>
      <c r="AF93" s="198"/>
      <c r="AG93" s="201" t="s">
        <v>53</v>
      </c>
      <c r="AH93" s="198"/>
      <c r="AI93" s="198"/>
      <c r="AJ93" s="198"/>
      <c r="AK93" s="198"/>
      <c r="AL93" s="198"/>
      <c r="AM93" s="198"/>
      <c r="AN93" s="199" t="s">
        <v>54</v>
      </c>
      <c r="AO93" s="198"/>
      <c r="AP93" s="200"/>
      <c r="AQ93" s="54" t="s">
        <v>55</v>
      </c>
      <c r="AR93" s="25"/>
      <c r="AS93" s="55" t="s">
        <v>56</v>
      </c>
      <c r="AT93" s="56" t="s">
        <v>57</v>
      </c>
      <c r="AU93" s="56" t="s">
        <v>58</v>
      </c>
      <c r="AV93" s="56" t="s">
        <v>59</v>
      </c>
      <c r="AW93" s="56" t="s">
        <v>60</v>
      </c>
      <c r="AX93" s="56" t="s">
        <v>61</v>
      </c>
      <c r="AY93" s="56" t="s">
        <v>62</v>
      </c>
      <c r="AZ93" s="56" t="s">
        <v>63</v>
      </c>
      <c r="BA93" s="56" t="s">
        <v>64</v>
      </c>
      <c r="BB93" s="56" t="s">
        <v>65</v>
      </c>
      <c r="BC93" s="56" t="s">
        <v>66</v>
      </c>
      <c r="BD93" s="57" t="s">
        <v>67</v>
      </c>
    </row>
    <row r="94" spans="1:91" s="1" customFormat="1" ht="11" customHeight="1" x14ac:dyDescent="0.2">
      <c r="B94" s="25"/>
      <c r="AR94" s="25"/>
      <c r="AS94" s="58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50"/>
    </row>
    <row r="95" spans="1:91" s="5" customFormat="1" ht="32.5" customHeight="1" x14ac:dyDescent="0.2">
      <c r="B95" s="59"/>
      <c r="C95" s="60" t="s">
        <v>68</v>
      </c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202"/>
      <c r="AH95" s="202"/>
      <c r="AI95" s="202"/>
      <c r="AJ95" s="202"/>
      <c r="AK95" s="202"/>
      <c r="AL95" s="202"/>
      <c r="AM95" s="202"/>
      <c r="AN95" s="203"/>
      <c r="AO95" s="203"/>
      <c r="AP95" s="203"/>
      <c r="AQ95" s="63" t="s">
        <v>1</v>
      </c>
      <c r="AR95" s="59"/>
      <c r="AS95" s="64">
        <f>ROUND(AS96+AS97,2)</f>
        <v>0</v>
      </c>
      <c r="AT95" s="65">
        <f>ROUND(SUM(AV95:AW95),2)</f>
        <v>0</v>
      </c>
      <c r="AU95" s="66">
        <f>ROUND(AU96+AU97,5)</f>
        <v>275.62083000000001</v>
      </c>
      <c r="AV95" s="65">
        <f>ROUND(AZ95*L30,2)</f>
        <v>0</v>
      </c>
      <c r="AW95" s="65">
        <f>ROUND(BA95*L31,2)</f>
        <v>0</v>
      </c>
      <c r="AX95" s="65">
        <f>ROUND(BB95*L30,2)</f>
        <v>0</v>
      </c>
      <c r="AY95" s="65">
        <f>ROUND(BC95*L31,2)</f>
        <v>0</v>
      </c>
      <c r="AZ95" s="65">
        <f>ROUND(AZ96+AZ97,2)</f>
        <v>0</v>
      </c>
      <c r="BA95" s="65">
        <f>ROUND(BA96+BA97,2)</f>
        <v>0</v>
      </c>
      <c r="BB95" s="65">
        <f>ROUND(BB96+BB97,2)</f>
        <v>0</v>
      </c>
      <c r="BC95" s="65">
        <f>ROUND(BC96+BC97,2)</f>
        <v>0</v>
      </c>
      <c r="BD95" s="67" t="e">
        <f>ROUND(BD96+BD97,2)</f>
        <v>#REF!</v>
      </c>
      <c r="BS95" s="68" t="s">
        <v>69</v>
      </c>
      <c r="BT95" s="68" t="s">
        <v>70</v>
      </c>
      <c r="BU95" s="69" t="s">
        <v>71</v>
      </c>
      <c r="BV95" s="68" t="s">
        <v>72</v>
      </c>
      <c r="BW95" s="68" t="s">
        <v>4</v>
      </c>
      <c r="BX95" s="68" t="s">
        <v>73</v>
      </c>
      <c r="CL95" s="68" t="s">
        <v>1</v>
      </c>
    </row>
    <row r="96" spans="1:91" s="6" customFormat="1" ht="28.5" customHeight="1" x14ac:dyDescent="0.2">
      <c r="A96" s="70" t="s">
        <v>74</v>
      </c>
      <c r="B96" s="71"/>
      <c r="C96" s="72"/>
      <c r="D96" s="195" t="s">
        <v>75</v>
      </c>
      <c r="E96" s="195"/>
      <c r="F96" s="195"/>
      <c r="G96" s="195"/>
      <c r="H96" s="195"/>
      <c r="I96" s="8"/>
      <c r="J96" s="195" t="s">
        <v>357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6"/>
      <c r="AH96" s="196"/>
      <c r="AI96" s="196"/>
      <c r="AJ96" s="196"/>
      <c r="AK96" s="196"/>
      <c r="AL96" s="196"/>
      <c r="AM96" s="196"/>
      <c r="AN96" s="196"/>
      <c r="AO96" s="196"/>
      <c r="AP96" s="196"/>
      <c r="AQ96" s="74" t="s">
        <v>76</v>
      </c>
      <c r="AR96" s="71"/>
      <c r="AS96" s="75">
        <v>0</v>
      </c>
      <c r="AT96" s="76">
        <f>ROUND(SUM(AV96:AW96),2)</f>
        <v>0</v>
      </c>
      <c r="AU96" s="77">
        <f>'SO 07 - ETAPA 1'!P127</f>
        <v>275.62083163999995</v>
      </c>
      <c r="AV96" s="76">
        <f>'SO 07 - ETAPA 1'!J33</f>
        <v>0</v>
      </c>
      <c r="AW96" s="76">
        <f>'SO 07 - ETAPA 1'!J34</f>
        <v>0</v>
      </c>
      <c r="AX96" s="76">
        <f>'SO 07 - ETAPA 1'!J35</f>
        <v>0</v>
      </c>
      <c r="AY96" s="76">
        <f>'SO 07 - ETAPA 1'!J36</f>
        <v>0</v>
      </c>
      <c r="AZ96" s="76">
        <f>'SO 07 - ETAPA 1'!F33</f>
        <v>0</v>
      </c>
      <c r="BA96" s="76">
        <f>'SO 07 - ETAPA 1'!F34</f>
        <v>0</v>
      </c>
      <c r="BB96" s="76">
        <f>'SO 07 - ETAPA 1'!F35</f>
        <v>0</v>
      </c>
      <c r="BC96" s="76">
        <f>'SO 07 - ETAPA 1'!F36</f>
        <v>0</v>
      </c>
      <c r="BD96" s="78">
        <f>'SO 07 - ETAPA 1'!F37</f>
        <v>0</v>
      </c>
      <c r="BT96" s="79" t="s">
        <v>77</v>
      </c>
      <c r="BV96" s="79" t="s">
        <v>72</v>
      </c>
      <c r="BW96" s="79" t="s">
        <v>78</v>
      </c>
      <c r="BX96" s="79" t="s">
        <v>4</v>
      </c>
      <c r="CL96" s="79" t="s">
        <v>1</v>
      </c>
      <c r="CM96" s="79" t="s">
        <v>70</v>
      </c>
    </row>
    <row r="97" spans="2:91" s="6" customFormat="1" ht="16.5" customHeight="1" x14ac:dyDescent="0.2">
      <c r="B97" s="71"/>
      <c r="C97" s="72"/>
      <c r="D97" s="191"/>
      <c r="E97" s="191"/>
      <c r="F97" s="191"/>
      <c r="G97" s="191"/>
      <c r="H97" s="191"/>
      <c r="I97" s="73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  <c r="AA97" s="191"/>
      <c r="AB97" s="191"/>
      <c r="AC97" s="191"/>
      <c r="AD97" s="191"/>
      <c r="AE97" s="191"/>
      <c r="AF97" s="191"/>
      <c r="AG97" s="194"/>
      <c r="AH97" s="193"/>
      <c r="AI97" s="193"/>
      <c r="AJ97" s="193"/>
      <c r="AK97" s="193"/>
      <c r="AL97" s="193"/>
      <c r="AM97" s="193"/>
      <c r="AN97" s="192"/>
      <c r="AO97" s="193"/>
      <c r="AP97" s="193"/>
      <c r="AQ97" s="74"/>
      <c r="AR97" s="71"/>
      <c r="AS97" s="75"/>
      <c r="AT97" s="76"/>
      <c r="AU97" s="77"/>
      <c r="AV97" s="76"/>
      <c r="AW97" s="76"/>
      <c r="AX97" s="76"/>
      <c r="AY97" s="76"/>
      <c r="AZ97" s="76"/>
      <c r="BA97" s="76"/>
      <c r="BB97" s="76"/>
      <c r="BC97" s="76"/>
      <c r="BD97" s="78" t="e">
        <f>ROUND(SUM(#REF!),2)</f>
        <v>#REF!</v>
      </c>
      <c r="BS97" s="79" t="s">
        <v>69</v>
      </c>
      <c r="BT97" s="79" t="s">
        <v>77</v>
      </c>
      <c r="BU97" s="79" t="s">
        <v>71</v>
      </c>
      <c r="BV97" s="79" t="s">
        <v>72</v>
      </c>
      <c r="BW97" s="79" t="s">
        <v>79</v>
      </c>
      <c r="BX97" s="79" t="s">
        <v>4</v>
      </c>
      <c r="CL97" s="79" t="s">
        <v>1</v>
      </c>
      <c r="CM97" s="79" t="s">
        <v>70</v>
      </c>
    </row>
    <row r="98" spans="2:91" s="6" customFormat="1" ht="16.5" customHeight="1" x14ac:dyDescent="0.2">
      <c r="B98" s="71"/>
      <c r="C98" s="72"/>
      <c r="D98" s="156"/>
      <c r="E98" s="156"/>
      <c r="F98" s="156"/>
      <c r="G98" s="156"/>
      <c r="H98" s="156"/>
      <c r="I98" s="73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7"/>
      <c r="AH98" s="73"/>
      <c r="AI98" s="73"/>
      <c r="AJ98" s="73"/>
      <c r="AK98" s="73"/>
      <c r="AL98" s="73"/>
      <c r="AM98" s="73"/>
      <c r="AN98" s="155"/>
      <c r="AO98" s="73"/>
      <c r="AP98" s="73"/>
      <c r="AQ98" s="74"/>
      <c r="AR98" s="71"/>
      <c r="AS98" s="75"/>
      <c r="AT98" s="76"/>
      <c r="AU98" s="77"/>
      <c r="AV98" s="76"/>
      <c r="AW98" s="76"/>
      <c r="AX98" s="76"/>
      <c r="AY98" s="76"/>
      <c r="AZ98" s="76"/>
      <c r="BA98" s="76"/>
      <c r="BB98" s="76"/>
      <c r="BC98" s="76"/>
      <c r="BD98" s="78"/>
      <c r="BS98" s="79"/>
      <c r="BT98" s="79"/>
      <c r="BU98" s="79"/>
      <c r="BV98" s="79"/>
      <c r="BW98" s="79"/>
      <c r="BX98" s="79"/>
      <c r="CL98" s="79"/>
      <c r="CM98" s="79"/>
    </row>
    <row r="99" spans="2:91" s="6" customFormat="1" ht="16.5" customHeight="1" x14ac:dyDescent="0.2">
      <c r="B99" s="71"/>
      <c r="C99" s="72"/>
      <c r="D99" s="156"/>
      <c r="E99" s="156"/>
      <c r="F99" s="156"/>
      <c r="G99" s="156"/>
      <c r="H99" s="156"/>
      <c r="I99" s="73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7"/>
      <c r="AH99" s="73"/>
      <c r="AI99" s="73"/>
      <c r="AJ99" s="73"/>
      <c r="AK99" s="73"/>
      <c r="AL99" s="73"/>
      <c r="AM99" s="73"/>
      <c r="AN99" s="155"/>
      <c r="AO99" s="73"/>
      <c r="AP99" s="73"/>
      <c r="AQ99" s="74"/>
      <c r="AR99" s="71"/>
      <c r="AS99" s="75"/>
      <c r="AT99" s="76"/>
      <c r="AU99" s="77"/>
      <c r="AV99" s="76"/>
      <c r="AW99" s="76"/>
      <c r="AX99" s="76"/>
      <c r="AY99" s="76"/>
      <c r="AZ99" s="76"/>
      <c r="BA99" s="76"/>
      <c r="BB99" s="76"/>
      <c r="BC99" s="76"/>
      <c r="BD99" s="78"/>
      <c r="BS99" s="79"/>
      <c r="BT99" s="79"/>
      <c r="BU99" s="79"/>
      <c r="BV99" s="79"/>
      <c r="BW99" s="79"/>
      <c r="BX99" s="79"/>
      <c r="CL99" s="79"/>
      <c r="CM99" s="79"/>
    </row>
    <row r="100" spans="2:91" s="6" customFormat="1" ht="20" customHeight="1" x14ac:dyDescent="0.2">
      <c r="B100" s="71"/>
      <c r="C100" s="72"/>
      <c r="D100" s="195" t="s">
        <v>108</v>
      </c>
      <c r="E100" s="195"/>
      <c r="F100" s="195"/>
      <c r="G100" s="195"/>
      <c r="H100" s="195"/>
      <c r="I100" s="8"/>
      <c r="J100" s="195" t="s">
        <v>358</v>
      </c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6"/>
      <c r="AH100" s="196"/>
      <c r="AI100" s="196"/>
      <c r="AJ100" s="196"/>
      <c r="AK100" s="196"/>
      <c r="AL100" s="196"/>
      <c r="AM100" s="196"/>
      <c r="AN100" s="196"/>
      <c r="AO100" s="196"/>
      <c r="AP100" s="196"/>
      <c r="AQ100" s="74"/>
      <c r="AR100" s="71"/>
      <c r="AS100" s="75"/>
      <c r="AT100" s="76"/>
      <c r="AU100" s="77"/>
      <c r="AV100" s="76"/>
      <c r="AW100" s="76"/>
      <c r="AX100" s="76"/>
      <c r="AY100" s="76"/>
      <c r="AZ100" s="76"/>
      <c r="BA100" s="76"/>
      <c r="BB100" s="76"/>
      <c r="BC100" s="76"/>
      <c r="BD100" s="78"/>
      <c r="BS100" s="79"/>
      <c r="BT100" s="79"/>
      <c r="BU100" s="79"/>
      <c r="BV100" s="79"/>
      <c r="BW100" s="79"/>
      <c r="BX100" s="79"/>
      <c r="CL100" s="79"/>
      <c r="CM100" s="79"/>
    </row>
    <row r="101" spans="2:91" s="159" customFormat="1" ht="20" customHeight="1" x14ac:dyDescent="0.2">
      <c r="B101" s="160"/>
      <c r="C101" s="161"/>
      <c r="D101" s="188" t="s">
        <v>75</v>
      </c>
      <c r="E101" s="188"/>
      <c r="F101" s="188"/>
      <c r="G101" s="188"/>
      <c r="H101" s="188"/>
      <c r="I101" s="162"/>
      <c r="J101" s="188" t="s">
        <v>359</v>
      </c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9"/>
      <c r="AH101" s="190"/>
      <c r="AI101" s="190"/>
      <c r="AJ101" s="190"/>
      <c r="AK101" s="190"/>
      <c r="AL101" s="190"/>
      <c r="AM101" s="190"/>
      <c r="AN101" s="189"/>
      <c r="AO101" s="190"/>
      <c r="AP101" s="190"/>
      <c r="AQ101" s="163"/>
      <c r="AR101" s="160"/>
      <c r="AS101" s="164"/>
      <c r="AT101" s="165"/>
      <c r="AU101" s="166"/>
      <c r="AV101" s="165"/>
      <c r="AW101" s="165"/>
      <c r="AX101" s="165"/>
      <c r="AY101" s="165"/>
      <c r="AZ101" s="165"/>
      <c r="BA101" s="165"/>
      <c r="BB101" s="165"/>
      <c r="BC101" s="165"/>
      <c r="BD101" s="167"/>
      <c r="BS101" s="168"/>
      <c r="BT101" s="168"/>
      <c r="BU101" s="168"/>
      <c r="BV101" s="168"/>
      <c r="BW101" s="168"/>
      <c r="BX101" s="168"/>
      <c r="CL101" s="168"/>
      <c r="CM101" s="168"/>
    </row>
    <row r="102" spans="2:91" s="6" customFormat="1" ht="16.5" customHeight="1" x14ac:dyDescent="0.2">
      <c r="B102" s="71"/>
      <c r="C102" s="72"/>
      <c r="D102" s="156"/>
      <c r="E102" s="156"/>
      <c r="F102" s="156"/>
      <c r="G102" s="156"/>
      <c r="H102" s="156"/>
      <c r="I102" s="73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7"/>
      <c r="AH102" s="73"/>
      <c r="AI102" s="73"/>
      <c r="AJ102" s="73"/>
      <c r="AK102" s="73"/>
      <c r="AL102" s="73"/>
      <c r="AM102" s="73"/>
      <c r="AN102" s="155"/>
      <c r="AO102" s="73"/>
      <c r="AP102" s="73"/>
      <c r="AQ102" s="74"/>
      <c r="AR102" s="71"/>
      <c r="AS102" s="75"/>
      <c r="AT102" s="76"/>
      <c r="AU102" s="77"/>
      <c r="AV102" s="76"/>
      <c r="AW102" s="76"/>
      <c r="AX102" s="76"/>
      <c r="AY102" s="76"/>
      <c r="AZ102" s="76"/>
      <c r="BA102" s="76"/>
      <c r="BB102" s="76"/>
      <c r="BC102" s="76"/>
      <c r="BD102" s="78"/>
      <c r="BS102" s="79"/>
      <c r="BT102" s="79"/>
      <c r="BU102" s="79"/>
      <c r="BV102" s="79"/>
      <c r="BW102" s="79"/>
      <c r="BX102" s="79"/>
      <c r="CL102" s="79"/>
      <c r="CM102" s="79"/>
    </row>
    <row r="103" spans="2:91" s="6" customFormat="1" ht="16.5" customHeight="1" x14ac:dyDescent="0.2">
      <c r="B103" s="71"/>
      <c r="C103" s="72"/>
      <c r="D103" s="195" t="s">
        <v>286</v>
      </c>
      <c r="E103" s="195"/>
      <c r="F103" s="195"/>
      <c r="G103" s="195"/>
      <c r="H103" s="195"/>
      <c r="I103" s="8"/>
      <c r="J103" s="195" t="s">
        <v>360</v>
      </c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6"/>
      <c r="AH103" s="196"/>
      <c r="AI103" s="196"/>
      <c r="AJ103" s="196"/>
      <c r="AK103" s="196"/>
      <c r="AL103" s="196"/>
      <c r="AM103" s="196"/>
      <c r="AN103" s="196"/>
      <c r="AO103" s="196"/>
      <c r="AP103" s="196"/>
      <c r="AQ103" s="74"/>
      <c r="AR103" s="71"/>
      <c r="AS103" s="75"/>
      <c r="AT103" s="76"/>
      <c r="AU103" s="77"/>
      <c r="AV103" s="76"/>
      <c r="AW103" s="76"/>
      <c r="AX103" s="76"/>
      <c r="AY103" s="76"/>
      <c r="AZ103" s="76"/>
      <c r="BA103" s="76"/>
      <c r="BB103" s="76"/>
      <c r="BC103" s="76"/>
      <c r="BD103" s="78"/>
      <c r="BS103" s="79"/>
      <c r="BT103" s="79"/>
      <c r="BU103" s="79"/>
      <c r="BV103" s="79"/>
      <c r="BW103" s="79"/>
      <c r="BX103" s="79"/>
      <c r="CL103" s="79"/>
      <c r="CM103" s="79"/>
    </row>
    <row r="104" spans="2:91" s="159" customFormat="1" ht="20" customHeight="1" x14ac:dyDescent="0.2">
      <c r="B104" s="160"/>
      <c r="C104" s="161"/>
      <c r="D104" s="188" t="s">
        <v>75</v>
      </c>
      <c r="E104" s="188"/>
      <c r="F104" s="188"/>
      <c r="G104" s="188"/>
      <c r="H104" s="188"/>
      <c r="I104" s="162"/>
      <c r="J104" s="188" t="s">
        <v>359</v>
      </c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89"/>
      <c r="AH104" s="190"/>
      <c r="AI104" s="190"/>
      <c r="AJ104" s="190"/>
      <c r="AK104" s="190"/>
      <c r="AL104" s="190"/>
      <c r="AM104" s="190"/>
      <c r="AN104" s="189"/>
      <c r="AO104" s="190"/>
      <c r="AP104" s="190"/>
      <c r="AQ104" s="163"/>
      <c r="AR104" s="160"/>
      <c r="AS104" s="164"/>
      <c r="AT104" s="165"/>
      <c r="AU104" s="166"/>
      <c r="AV104" s="165"/>
      <c r="AW104" s="165"/>
      <c r="AX104" s="165"/>
      <c r="AY104" s="165"/>
      <c r="AZ104" s="165"/>
      <c r="BA104" s="165"/>
      <c r="BB104" s="165"/>
      <c r="BC104" s="165"/>
      <c r="BD104" s="167"/>
      <c r="BS104" s="168"/>
      <c r="BT104" s="168"/>
      <c r="BU104" s="168"/>
      <c r="BV104" s="168"/>
      <c r="BW104" s="168"/>
      <c r="BX104" s="168"/>
      <c r="CL104" s="168"/>
      <c r="CM104" s="168"/>
    </row>
    <row r="105" spans="2:91" s="6" customFormat="1" ht="16.5" customHeight="1" x14ac:dyDescent="0.2">
      <c r="B105" s="71"/>
      <c r="C105" s="72"/>
      <c r="D105" s="156"/>
      <c r="E105" s="156"/>
      <c r="F105" s="156"/>
      <c r="G105" s="156"/>
      <c r="H105" s="156"/>
      <c r="I105" s="73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7"/>
      <c r="AH105" s="73"/>
      <c r="AI105" s="73"/>
      <c r="AJ105" s="73"/>
      <c r="AK105" s="73"/>
      <c r="AL105" s="73"/>
      <c r="AM105" s="73"/>
      <c r="AN105" s="155"/>
      <c r="AO105" s="73"/>
      <c r="AP105" s="73"/>
      <c r="AQ105" s="74"/>
      <c r="AR105" s="71"/>
      <c r="AS105" s="75"/>
      <c r="AT105" s="76"/>
      <c r="AU105" s="77"/>
      <c r="AV105" s="76"/>
      <c r="AW105" s="76"/>
      <c r="AX105" s="76"/>
      <c r="AY105" s="76"/>
      <c r="AZ105" s="76"/>
      <c r="BA105" s="76"/>
      <c r="BB105" s="76"/>
      <c r="BC105" s="76"/>
      <c r="BD105" s="78"/>
      <c r="BS105" s="79"/>
      <c r="BT105" s="79"/>
      <c r="BU105" s="79"/>
      <c r="BV105" s="79"/>
      <c r="BW105" s="79"/>
      <c r="BX105" s="79"/>
      <c r="CL105" s="79"/>
      <c r="CM105" s="79"/>
    </row>
    <row r="106" spans="2:91" s="6" customFormat="1" ht="16.5" customHeight="1" x14ac:dyDescent="0.2">
      <c r="B106" s="71"/>
      <c r="C106" s="72"/>
      <c r="D106" s="195" t="s">
        <v>199</v>
      </c>
      <c r="E106" s="195"/>
      <c r="F106" s="195"/>
      <c r="G106" s="195"/>
      <c r="H106" s="195"/>
      <c r="I106" s="8"/>
      <c r="J106" s="195" t="s">
        <v>362</v>
      </c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6"/>
      <c r="AH106" s="196"/>
      <c r="AI106" s="196"/>
      <c r="AJ106" s="196"/>
      <c r="AK106" s="196"/>
      <c r="AL106" s="196"/>
      <c r="AM106" s="196"/>
      <c r="AN106" s="196"/>
      <c r="AO106" s="196"/>
      <c r="AP106" s="196"/>
      <c r="AQ106" s="74"/>
      <c r="AR106" s="71"/>
      <c r="AS106" s="75"/>
      <c r="AT106" s="76"/>
      <c r="AU106" s="77"/>
      <c r="AV106" s="76"/>
      <c r="AW106" s="76"/>
      <c r="AX106" s="76"/>
      <c r="AY106" s="76"/>
      <c r="AZ106" s="76"/>
      <c r="BA106" s="76"/>
      <c r="BB106" s="76"/>
      <c r="BC106" s="76"/>
      <c r="BD106" s="78"/>
      <c r="BS106" s="79"/>
      <c r="BT106" s="79"/>
      <c r="BU106" s="79"/>
      <c r="BV106" s="79"/>
      <c r="BW106" s="79"/>
      <c r="BX106" s="79"/>
      <c r="CL106" s="79"/>
      <c r="CM106" s="79"/>
    </row>
    <row r="107" spans="2:91" s="159" customFormat="1" ht="20" customHeight="1" x14ac:dyDescent="0.2">
      <c r="B107" s="160"/>
      <c r="C107" s="161"/>
      <c r="D107" s="188" t="s">
        <v>75</v>
      </c>
      <c r="E107" s="188"/>
      <c r="F107" s="188"/>
      <c r="G107" s="188"/>
      <c r="H107" s="188"/>
      <c r="I107" s="162"/>
      <c r="J107" s="188" t="s">
        <v>359</v>
      </c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9"/>
      <c r="AH107" s="190"/>
      <c r="AI107" s="190"/>
      <c r="AJ107" s="190"/>
      <c r="AK107" s="190"/>
      <c r="AL107" s="190"/>
      <c r="AM107" s="190"/>
      <c r="AN107" s="189"/>
      <c r="AO107" s="190"/>
      <c r="AP107" s="190"/>
      <c r="AQ107" s="163"/>
      <c r="AR107" s="160"/>
      <c r="AS107" s="164"/>
      <c r="AT107" s="165"/>
      <c r="AU107" s="166"/>
      <c r="AV107" s="165"/>
      <c r="AW107" s="165"/>
      <c r="AX107" s="165"/>
      <c r="AY107" s="165"/>
      <c r="AZ107" s="165"/>
      <c r="BA107" s="165"/>
      <c r="BB107" s="165"/>
      <c r="BC107" s="165"/>
      <c r="BD107" s="167"/>
      <c r="BS107" s="168"/>
      <c r="BT107" s="168"/>
      <c r="BU107" s="168"/>
      <c r="BV107" s="168"/>
      <c r="BW107" s="168"/>
      <c r="BX107" s="168"/>
      <c r="CL107" s="168"/>
      <c r="CM107" s="168"/>
    </row>
    <row r="108" spans="2:91" s="6" customFormat="1" ht="16.5" customHeight="1" x14ac:dyDescent="0.2">
      <c r="B108" s="71"/>
      <c r="C108" s="72"/>
      <c r="D108" s="156"/>
      <c r="E108" s="156"/>
      <c r="F108" s="156"/>
      <c r="G108" s="156"/>
      <c r="H108" s="156"/>
      <c r="I108" s="73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7"/>
      <c r="AH108" s="73"/>
      <c r="AI108" s="73"/>
      <c r="AJ108" s="73"/>
      <c r="AK108" s="73"/>
      <c r="AL108" s="73"/>
      <c r="AM108" s="73"/>
      <c r="AN108" s="155"/>
      <c r="AO108" s="73"/>
      <c r="AP108" s="73"/>
      <c r="AQ108" s="74"/>
      <c r="AR108" s="71"/>
      <c r="AS108" s="75"/>
      <c r="AT108" s="76"/>
      <c r="AU108" s="77"/>
      <c r="AV108" s="76"/>
      <c r="AW108" s="76"/>
      <c r="AX108" s="76"/>
      <c r="AY108" s="76"/>
      <c r="AZ108" s="76"/>
      <c r="BA108" s="76"/>
      <c r="BB108" s="76"/>
      <c r="BC108" s="76"/>
      <c r="BD108" s="78"/>
      <c r="BS108" s="79"/>
      <c r="BT108" s="79"/>
      <c r="BU108" s="79"/>
      <c r="BV108" s="79"/>
      <c r="BW108" s="79"/>
      <c r="BX108" s="79"/>
      <c r="CL108" s="79"/>
      <c r="CM108" s="79"/>
    </row>
    <row r="109" spans="2:91" s="6" customFormat="1" ht="16.5" customHeight="1" x14ac:dyDescent="0.2">
      <c r="B109" s="71"/>
      <c r="C109" s="72"/>
      <c r="D109" s="195" t="s">
        <v>343</v>
      </c>
      <c r="E109" s="195"/>
      <c r="F109" s="195"/>
      <c r="G109" s="195"/>
      <c r="H109" s="195"/>
      <c r="I109" s="8"/>
      <c r="J109" s="195" t="s">
        <v>363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6"/>
      <c r="AH109" s="196"/>
      <c r="AI109" s="196"/>
      <c r="AJ109" s="196"/>
      <c r="AK109" s="196"/>
      <c r="AL109" s="196"/>
      <c r="AM109" s="196"/>
      <c r="AN109" s="196"/>
      <c r="AO109" s="196"/>
      <c r="AP109" s="196"/>
      <c r="AQ109" s="74"/>
      <c r="AR109" s="71"/>
      <c r="AS109" s="75"/>
      <c r="AT109" s="76"/>
      <c r="AU109" s="77"/>
      <c r="AV109" s="76"/>
      <c r="AW109" s="76"/>
      <c r="AX109" s="76"/>
      <c r="AY109" s="76"/>
      <c r="AZ109" s="76"/>
      <c r="BA109" s="76"/>
      <c r="BB109" s="76"/>
      <c r="BC109" s="76"/>
      <c r="BD109" s="78"/>
      <c r="BS109" s="79"/>
      <c r="BT109" s="79"/>
      <c r="BU109" s="79"/>
      <c r="BV109" s="79"/>
      <c r="BW109" s="79"/>
      <c r="BX109" s="79"/>
      <c r="CL109" s="79"/>
      <c r="CM109" s="79"/>
    </row>
    <row r="110" spans="2:91" s="159" customFormat="1" ht="20" customHeight="1" x14ac:dyDescent="0.2">
      <c r="B110" s="160"/>
      <c r="C110" s="161"/>
      <c r="D110" s="188" t="s">
        <v>75</v>
      </c>
      <c r="E110" s="188"/>
      <c r="F110" s="188"/>
      <c r="G110" s="188"/>
      <c r="H110" s="188"/>
      <c r="I110" s="162"/>
      <c r="J110" s="188" t="s">
        <v>359</v>
      </c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9"/>
      <c r="AH110" s="190"/>
      <c r="AI110" s="190"/>
      <c r="AJ110" s="190"/>
      <c r="AK110" s="190"/>
      <c r="AL110" s="190"/>
      <c r="AM110" s="190"/>
      <c r="AN110" s="189"/>
      <c r="AO110" s="190"/>
      <c r="AP110" s="190"/>
      <c r="AQ110" s="163"/>
      <c r="AR110" s="160"/>
      <c r="AS110" s="164"/>
      <c r="AT110" s="165"/>
      <c r="AU110" s="166"/>
      <c r="AV110" s="165"/>
      <c r="AW110" s="165"/>
      <c r="AX110" s="165"/>
      <c r="AY110" s="165"/>
      <c r="AZ110" s="165"/>
      <c r="BA110" s="165"/>
      <c r="BB110" s="165"/>
      <c r="BC110" s="165"/>
      <c r="BD110" s="167"/>
      <c r="BS110" s="168"/>
      <c r="BT110" s="168"/>
      <c r="BU110" s="168"/>
      <c r="BV110" s="168"/>
      <c r="BW110" s="168"/>
      <c r="BX110" s="168"/>
      <c r="CL110" s="168"/>
      <c r="CM110" s="168"/>
    </row>
    <row r="111" spans="2:91" s="6" customFormat="1" ht="16.5" customHeight="1" x14ac:dyDescent="0.2">
      <c r="B111" s="71"/>
      <c r="C111" s="72"/>
      <c r="D111" s="156"/>
      <c r="E111" s="156"/>
      <c r="F111" s="156"/>
      <c r="G111" s="156"/>
      <c r="H111" s="156"/>
      <c r="I111" s="73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7"/>
      <c r="AH111" s="73"/>
      <c r="AI111" s="73"/>
      <c r="AJ111" s="73"/>
      <c r="AK111" s="73"/>
      <c r="AL111" s="73"/>
      <c r="AM111" s="73"/>
      <c r="AN111" s="155"/>
      <c r="AO111" s="73"/>
      <c r="AP111" s="73"/>
      <c r="AQ111" s="74"/>
      <c r="AR111" s="71"/>
      <c r="AS111" s="75"/>
      <c r="AT111" s="76"/>
      <c r="AU111" s="77"/>
      <c r="AV111" s="76"/>
      <c r="AW111" s="76"/>
      <c r="AX111" s="76"/>
      <c r="AY111" s="76"/>
      <c r="AZ111" s="76"/>
      <c r="BA111" s="76"/>
      <c r="BB111" s="76"/>
      <c r="BC111" s="76"/>
      <c r="BD111" s="78"/>
      <c r="BS111" s="79"/>
      <c r="BT111" s="79"/>
      <c r="BU111" s="79"/>
      <c r="BV111" s="79"/>
      <c r="BW111" s="79"/>
      <c r="BX111" s="79"/>
      <c r="CL111" s="79"/>
      <c r="CM111" s="79"/>
    </row>
    <row r="112" spans="2:91" s="6" customFormat="1" ht="16.5" customHeight="1" x14ac:dyDescent="0.2">
      <c r="B112" s="71"/>
      <c r="C112" s="72"/>
      <c r="D112" s="195" t="s">
        <v>349</v>
      </c>
      <c r="E112" s="195"/>
      <c r="F112" s="195"/>
      <c r="G112" s="195"/>
      <c r="H112" s="195"/>
      <c r="I112" s="8"/>
      <c r="J112" s="195" t="s">
        <v>361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6"/>
      <c r="AH112" s="196"/>
      <c r="AI112" s="196"/>
      <c r="AJ112" s="196"/>
      <c r="AK112" s="196"/>
      <c r="AL112" s="196"/>
      <c r="AM112" s="196"/>
      <c r="AN112" s="196"/>
      <c r="AO112" s="196"/>
      <c r="AP112" s="196"/>
      <c r="AQ112" s="74"/>
      <c r="AR112" s="71"/>
      <c r="AS112" s="75"/>
      <c r="AT112" s="76"/>
      <c r="AU112" s="77"/>
      <c r="AV112" s="76"/>
      <c r="AW112" s="76"/>
      <c r="AX112" s="76"/>
      <c r="AY112" s="76"/>
      <c r="AZ112" s="76"/>
      <c r="BA112" s="76"/>
      <c r="BB112" s="76"/>
      <c r="BC112" s="76"/>
      <c r="BD112" s="78"/>
      <c r="BS112" s="79"/>
      <c r="BT112" s="79"/>
      <c r="BU112" s="79"/>
      <c r="BV112" s="79"/>
      <c r="BW112" s="79"/>
      <c r="BX112" s="79"/>
      <c r="CL112" s="79"/>
      <c r="CM112" s="79"/>
    </row>
    <row r="113" spans="2:91" s="159" customFormat="1" ht="20" customHeight="1" x14ac:dyDescent="0.2">
      <c r="B113" s="160"/>
      <c r="C113" s="161"/>
      <c r="D113" s="188" t="s">
        <v>75</v>
      </c>
      <c r="E113" s="188"/>
      <c r="F113" s="188"/>
      <c r="G113" s="188"/>
      <c r="H113" s="188"/>
      <c r="I113" s="162"/>
      <c r="J113" s="188" t="s">
        <v>359</v>
      </c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9"/>
      <c r="AH113" s="190"/>
      <c r="AI113" s="190"/>
      <c r="AJ113" s="190"/>
      <c r="AK113" s="190"/>
      <c r="AL113" s="190"/>
      <c r="AM113" s="190"/>
      <c r="AN113" s="189"/>
      <c r="AO113" s="190"/>
      <c r="AP113" s="190"/>
      <c r="AQ113" s="163"/>
      <c r="AR113" s="160"/>
      <c r="AS113" s="164"/>
      <c r="AT113" s="165"/>
      <c r="AU113" s="166"/>
      <c r="AV113" s="165"/>
      <c r="AW113" s="165"/>
      <c r="AX113" s="165"/>
      <c r="AY113" s="165"/>
      <c r="AZ113" s="165"/>
      <c r="BA113" s="165"/>
      <c r="BB113" s="165"/>
      <c r="BC113" s="165"/>
      <c r="BD113" s="167"/>
      <c r="BS113" s="168"/>
      <c r="BT113" s="168"/>
      <c r="BU113" s="168"/>
      <c r="BV113" s="168"/>
      <c r="BW113" s="168"/>
      <c r="BX113" s="168"/>
      <c r="CL113" s="168"/>
      <c r="CM113" s="168"/>
    </row>
    <row r="114" spans="2:91" s="6" customFormat="1" ht="16.5" customHeight="1" x14ac:dyDescent="0.2">
      <c r="B114" s="71"/>
      <c r="C114" s="72"/>
      <c r="D114" s="156"/>
      <c r="E114" s="156"/>
      <c r="F114" s="156"/>
      <c r="G114" s="156"/>
      <c r="H114" s="156"/>
      <c r="I114" s="73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156"/>
      <c r="AD114" s="156"/>
      <c r="AE114" s="156"/>
      <c r="AF114" s="156"/>
      <c r="AG114" s="157"/>
      <c r="AH114" s="73"/>
      <c r="AI114" s="73"/>
      <c r="AJ114" s="73"/>
      <c r="AK114" s="73"/>
      <c r="AL114" s="73"/>
      <c r="AM114" s="73"/>
      <c r="AN114" s="155"/>
      <c r="AO114" s="73"/>
      <c r="AP114" s="73"/>
      <c r="AQ114" s="74"/>
      <c r="AR114" s="71"/>
      <c r="AS114" s="75"/>
      <c r="AT114" s="76"/>
      <c r="AU114" s="77"/>
      <c r="AV114" s="76"/>
      <c r="AW114" s="76"/>
      <c r="AX114" s="76"/>
      <c r="AY114" s="76"/>
      <c r="AZ114" s="76"/>
      <c r="BA114" s="76"/>
      <c r="BB114" s="76"/>
      <c r="BC114" s="76"/>
      <c r="BD114" s="78"/>
      <c r="BS114" s="79"/>
      <c r="BT114" s="79"/>
      <c r="BU114" s="79"/>
      <c r="BV114" s="79"/>
      <c r="BW114" s="79"/>
      <c r="BX114" s="79"/>
      <c r="CL114" s="79"/>
      <c r="CM114" s="79"/>
    </row>
    <row r="115" spans="2:91" s="1" customFormat="1" ht="30" customHeight="1" x14ac:dyDescent="0.2">
      <c r="B115" s="25"/>
      <c r="AR115" s="25"/>
    </row>
    <row r="116" spans="2:91" s="1" customFormat="1" ht="7" customHeight="1" x14ac:dyDescent="0.2"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25"/>
    </row>
  </sheetData>
  <mergeCells count="85">
    <mergeCell ref="D113:H113"/>
    <mergeCell ref="J113:AF113"/>
    <mergeCell ref="AG113:AM113"/>
    <mergeCell ref="AN113:AP113"/>
    <mergeCell ref="D110:H110"/>
    <mergeCell ref="J110:AF110"/>
    <mergeCell ref="AG110:AM110"/>
    <mergeCell ref="AN110:AP110"/>
    <mergeCell ref="D112:H112"/>
    <mergeCell ref="J112:AF112"/>
    <mergeCell ref="AG112:AM112"/>
    <mergeCell ref="AN112:AP112"/>
    <mergeCell ref="D109:H109"/>
    <mergeCell ref="J109:AF109"/>
    <mergeCell ref="AG109:AM109"/>
    <mergeCell ref="AN109:AP109"/>
    <mergeCell ref="D107:H107"/>
    <mergeCell ref="J107:AF107"/>
    <mergeCell ref="AG107:AM107"/>
    <mergeCell ref="AN107:AP107"/>
    <mergeCell ref="D103:H103"/>
    <mergeCell ref="J103:AF103"/>
    <mergeCell ref="AG103:AM103"/>
    <mergeCell ref="AN103:AP103"/>
    <mergeCell ref="D106:H106"/>
    <mergeCell ref="J106:AF106"/>
    <mergeCell ref="AG106:AM106"/>
    <mergeCell ref="AN106:AP106"/>
    <mergeCell ref="D104:H104"/>
    <mergeCell ref="J104:AF104"/>
    <mergeCell ref="AG104:AM104"/>
    <mergeCell ref="AN104:AP104"/>
    <mergeCell ref="L86:AO86"/>
    <mergeCell ref="AM88:AN88"/>
    <mergeCell ref="AM90:AP90"/>
    <mergeCell ref="AS90:AT92"/>
    <mergeCell ref="AM91:AP91"/>
    <mergeCell ref="AG93:AM93"/>
    <mergeCell ref="I93:AF93"/>
    <mergeCell ref="AN96:AP96"/>
    <mergeCell ref="D96:H96"/>
    <mergeCell ref="AG96:AM96"/>
    <mergeCell ref="J96:AF96"/>
    <mergeCell ref="AG95:AM95"/>
    <mergeCell ref="AN95:AP95"/>
    <mergeCell ref="D101:H101"/>
    <mergeCell ref="J101:AF101"/>
    <mergeCell ref="AG101:AM101"/>
    <mergeCell ref="AN101:AP101"/>
    <mergeCell ref="L31:P31"/>
    <mergeCell ref="W31:AE31"/>
    <mergeCell ref="D97:H97"/>
    <mergeCell ref="AN97:AP97"/>
    <mergeCell ref="AG97:AM97"/>
    <mergeCell ref="J97:AF97"/>
    <mergeCell ref="D100:H100"/>
    <mergeCell ref="J100:AF100"/>
    <mergeCell ref="AG100:AM100"/>
    <mergeCell ref="AN100:AP100"/>
    <mergeCell ref="C93:G93"/>
    <mergeCell ref="AN93:AP93"/>
    <mergeCell ref="K5:AO5"/>
    <mergeCell ref="K6:AO6"/>
    <mergeCell ref="E24:AN24"/>
    <mergeCell ref="AK27:AO27"/>
    <mergeCell ref="L29:P29"/>
    <mergeCell ref="W29:AE29"/>
    <mergeCell ref="AK29:AO29"/>
    <mergeCell ref="K7:AO7"/>
    <mergeCell ref="AR2:BE2"/>
    <mergeCell ref="L34:P34"/>
    <mergeCell ref="W34:AE34"/>
    <mergeCell ref="AK34:AO34"/>
    <mergeCell ref="AK36:AO36"/>
    <mergeCell ref="X36:AB36"/>
    <mergeCell ref="W32:AE32"/>
    <mergeCell ref="AK32:AO32"/>
    <mergeCell ref="L32:P32"/>
    <mergeCell ref="L33:P33"/>
    <mergeCell ref="W33:AE33"/>
    <mergeCell ref="AK33:AO33"/>
    <mergeCell ref="L30:P30"/>
    <mergeCell ref="W30:AE30"/>
    <mergeCell ref="AK30:AO30"/>
    <mergeCell ref="AK31:AO31"/>
  </mergeCells>
  <hyperlinks>
    <hyperlink ref="A96" location="'SO 07 - Prípojka vody a a...'!C2" display="/" xr:uid="{00000000-0004-0000-0000-000000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02"/>
  <sheetViews>
    <sheetView showGridLines="0" workbookViewId="0">
      <selection activeCell="L202" sqref="L202"/>
    </sheetView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6640625" customWidth="1"/>
    <col min="7" max="7" width="7.44140625" customWidth="1"/>
    <col min="8" max="8" width="14" customWidth="1"/>
    <col min="9" max="9" width="15.6640625" customWidth="1"/>
    <col min="10" max="10" width="22.33203125" customWidth="1"/>
    <col min="11" max="11" width="22.33203125" hidden="1" customWidth="1"/>
    <col min="12" max="12" width="9.33203125" customWidth="1"/>
    <col min="13" max="13" width="10.664062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 x14ac:dyDescent="0.2">
      <c r="L2" s="170" t="s">
        <v>5</v>
      </c>
      <c r="M2" s="171"/>
      <c r="N2" s="171"/>
      <c r="O2" s="171"/>
      <c r="P2" s="171"/>
      <c r="Q2" s="171"/>
      <c r="R2" s="171"/>
      <c r="S2" s="171"/>
      <c r="T2" s="171"/>
      <c r="U2" s="171"/>
      <c r="V2" s="171"/>
      <c r="AT2" s="13" t="s">
        <v>78</v>
      </c>
    </row>
    <row r="3" spans="2:46" ht="7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5" customHeight="1" x14ac:dyDescent="0.2">
      <c r="B4" s="16"/>
      <c r="D4" s="17" t="s">
        <v>366</v>
      </c>
      <c r="L4" s="16"/>
      <c r="M4" s="81" t="s">
        <v>8</v>
      </c>
      <c r="AT4" s="13" t="s">
        <v>3</v>
      </c>
    </row>
    <row r="5" spans="2:46" ht="7" customHeight="1" x14ac:dyDescent="0.2">
      <c r="B5" s="16"/>
      <c r="L5" s="16"/>
    </row>
    <row r="6" spans="2:46" ht="12" customHeight="1" x14ac:dyDescent="0.2">
      <c r="B6" s="16"/>
      <c r="D6" s="22" t="s">
        <v>12</v>
      </c>
      <c r="L6" s="16"/>
    </row>
    <row r="7" spans="2:46" ht="16.5" customHeight="1" x14ac:dyDescent="0.2">
      <c r="B7" s="16"/>
      <c r="E7" s="214" t="str">
        <f>'Rekapitulácia stavby'!K6</f>
        <v>Zelené sídliská - lokalita Bernolákova, Radvanská</v>
      </c>
      <c r="F7" s="215"/>
      <c r="G7" s="215"/>
      <c r="H7" s="215"/>
      <c r="L7" s="16"/>
    </row>
    <row r="8" spans="2:46" s="1" customFormat="1" ht="12" customHeight="1" x14ac:dyDescent="0.2">
      <c r="B8" s="25"/>
      <c r="D8" s="22" t="s">
        <v>81</v>
      </c>
      <c r="L8" s="25"/>
    </row>
    <row r="9" spans="2:46" s="1" customFormat="1" ht="16.5" customHeight="1" x14ac:dyDescent="0.2">
      <c r="B9" s="25"/>
      <c r="E9" s="204" t="s">
        <v>356</v>
      </c>
      <c r="F9" s="213"/>
      <c r="G9" s="213"/>
      <c r="H9" s="213"/>
      <c r="L9" s="25"/>
    </row>
    <row r="10" spans="2:46" s="1" customFormat="1" x14ac:dyDescent="0.2">
      <c r="B10" s="25"/>
      <c r="L10" s="25"/>
    </row>
    <row r="11" spans="2:46" s="1" customFormat="1" ht="12" customHeight="1" x14ac:dyDescent="0.2">
      <c r="B11" s="25"/>
      <c r="D11" s="22" t="s">
        <v>14</v>
      </c>
      <c r="F11" s="20" t="s">
        <v>1</v>
      </c>
      <c r="I11" s="22" t="s">
        <v>15</v>
      </c>
      <c r="J11" s="20" t="s">
        <v>1</v>
      </c>
      <c r="L11" s="25"/>
    </row>
    <row r="12" spans="2:46" s="1" customFormat="1" ht="12" customHeight="1" x14ac:dyDescent="0.2">
      <c r="B12" s="25"/>
      <c r="D12" s="22" t="s">
        <v>16</v>
      </c>
      <c r="F12" s="20" t="s">
        <v>17</v>
      </c>
      <c r="I12" s="22" t="s">
        <v>18</v>
      </c>
      <c r="J12" s="48">
        <f>'Rekapitulácia stavby'!AN9</f>
        <v>46082</v>
      </c>
      <c r="L12" s="25"/>
    </row>
    <row r="13" spans="2:46" s="1" customFormat="1" ht="11" customHeight="1" x14ac:dyDescent="0.2">
      <c r="B13" s="25"/>
      <c r="L13" s="25"/>
    </row>
    <row r="14" spans="2:46" s="1" customFormat="1" ht="12" customHeight="1" x14ac:dyDescent="0.2">
      <c r="B14" s="25"/>
      <c r="D14" s="22" t="s">
        <v>19</v>
      </c>
      <c r="I14" s="22" t="s">
        <v>20</v>
      </c>
      <c r="J14" s="20" t="str">
        <f>IF('Rekapitulácia stavby'!AN11="","",'Rekapitulácia stavby'!AN11)</f>
        <v/>
      </c>
      <c r="L14" s="25"/>
    </row>
    <row r="15" spans="2:46" s="1" customFormat="1" ht="18" customHeight="1" x14ac:dyDescent="0.2">
      <c r="B15" s="25"/>
      <c r="E15" s="20" t="str">
        <f>IF('Rekapitulácia stavby'!E12="","",'Rekapitulácia stavby'!E12)</f>
        <v xml:space="preserve"> </v>
      </c>
      <c r="I15" s="22" t="s">
        <v>22</v>
      </c>
      <c r="J15" s="20" t="str">
        <f>IF('Rekapitulácia stavby'!AN12="","",'Rekapitulácia stavby'!AN12)</f>
        <v/>
      </c>
      <c r="L15" s="25"/>
    </row>
    <row r="16" spans="2:46" s="1" customFormat="1" ht="7" customHeight="1" x14ac:dyDescent="0.2">
      <c r="B16" s="25"/>
      <c r="L16" s="25"/>
    </row>
    <row r="17" spans="2:12" s="1" customFormat="1" ht="12" customHeight="1" x14ac:dyDescent="0.2">
      <c r="B17" s="25"/>
      <c r="D17" s="22" t="s">
        <v>23</v>
      </c>
      <c r="I17" s="22" t="s">
        <v>20</v>
      </c>
      <c r="J17" s="20" t="str">
        <f>'Rekapitulácia stavby'!AN14</f>
        <v/>
      </c>
      <c r="L17" s="25"/>
    </row>
    <row r="18" spans="2:12" s="1" customFormat="1" ht="18" customHeight="1" x14ac:dyDescent="0.2">
      <c r="B18" s="25"/>
      <c r="E18" s="182" t="str">
        <f>'Rekapitulácia stavby'!E15</f>
        <v xml:space="preserve"> </v>
      </c>
      <c r="F18" s="182"/>
      <c r="G18" s="182"/>
      <c r="H18" s="182"/>
      <c r="I18" s="22" t="s">
        <v>22</v>
      </c>
      <c r="J18" s="20" t="str">
        <f>'Rekapitulácia stavby'!AN15</f>
        <v/>
      </c>
      <c r="L18" s="25"/>
    </row>
    <row r="19" spans="2:12" s="1" customFormat="1" ht="7" customHeight="1" x14ac:dyDescent="0.2">
      <c r="B19" s="25"/>
      <c r="L19" s="25"/>
    </row>
    <row r="20" spans="2:12" s="1" customFormat="1" ht="12" customHeight="1" x14ac:dyDescent="0.2">
      <c r="B20" s="25"/>
      <c r="D20" s="22" t="s">
        <v>24</v>
      </c>
      <c r="I20" s="22" t="s">
        <v>20</v>
      </c>
      <c r="J20" s="20" t="s">
        <v>1</v>
      </c>
      <c r="L20" s="25"/>
    </row>
    <row r="21" spans="2:12" s="1" customFormat="1" ht="18" customHeight="1" x14ac:dyDescent="0.2">
      <c r="B21" s="25"/>
      <c r="E21" s="20" t="s">
        <v>25</v>
      </c>
      <c r="I21" s="22" t="s">
        <v>22</v>
      </c>
      <c r="J21" s="20" t="s">
        <v>1</v>
      </c>
      <c r="L21" s="25"/>
    </row>
    <row r="22" spans="2:12" s="1" customFormat="1" ht="7" customHeight="1" x14ac:dyDescent="0.2">
      <c r="B22" s="25"/>
      <c r="L22" s="25"/>
    </row>
    <row r="23" spans="2:12" s="1" customFormat="1" ht="12" customHeight="1" x14ac:dyDescent="0.2">
      <c r="B23" s="25"/>
      <c r="D23" s="22" t="s">
        <v>27</v>
      </c>
      <c r="I23" s="22" t="s">
        <v>20</v>
      </c>
      <c r="J23" s="20" t="s">
        <v>1</v>
      </c>
      <c r="L23" s="25"/>
    </row>
    <row r="24" spans="2:12" s="1" customFormat="1" ht="18" customHeight="1" x14ac:dyDescent="0.2">
      <c r="B24" s="25"/>
      <c r="E24" s="20" t="s">
        <v>28</v>
      </c>
      <c r="I24" s="22" t="s">
        <v>22</v>
      </c>
      <c r="J24" s="20" t="s">
        <v>1</v>
      </c>
      <c r="L24" s="25"/>
    </row>
    <row r="25" spans="2:12" s="1" customFormat="1" ht="7" customHeight="1" x14ac:dyDescent="0.2">
      <c r="B25" s="25"/>
      <c r="L25" s="25"/>
    </row>
    <row r="26" spans="2:12" s="1" customFormat="1" ht="12" customHeight="1" x14ac:dyDescent="0.2">
      <c r="B26" s="25"/>
      <c r="D26" s="22" t="s">
        <v>29</v>
      </c>
      <c r="L26" s="25"/>
    </row>
    <row r="27" spans="2:12" s="7" customFormat="1" ht="16.5" customHeight="1" x14ac:dyDescent="0.2">
      <c r="B27" s="82"/>
      <c r="E27" s="184" t="s">
        <v>1</v>
      </c>
      <c r="F27" s="184"/>
      <c r="G27" s="184"/>
      <c r="H27" s="184"/>
      <c r="L27" s="82"/>
    </row>
    <row r="28" spans="2:12" s="1" customFormat="1" ht="7" customHeight="1" x14ac:dyDescent="0.2">
      <c r="B28" s="25"/>
      <c r="L28" s="25"/>
    </row>
    <row r="29" spans="2:12" s="1" customFormat="1" ht="7" customHeight="1" x14ac:dyDescent="0.2">
      <c r="B29" s="25"/>
      <c r="D29" s="49"/>
      <c r="E29" s="49"/>
      <c r="F29" s="49"/>
      <c r="G29" s="49"/>
      <c r="H29" s="49"/>
      <c r="I29" s="49"/>
      <c r="J29" s="49"/>
      <c r="K29" s="49"/>
      <c r="L29" s="25"/>
    </row>
    <row r="30" spans="2:12" s="1" customFormat="1" ht="25.4" customHeight="1" x14ac:dyDescent="0.2">
      <c r="B30" s="25"/>
      <c r="D30" s="83" t="s">
        <v>30</v>
      </c>
      <c r="J30" s="62"/>
      <c r="L30" s="25"/>
    </row>
    <row r="31" spans="2:12" s="1" customFormat="1" ht="7" customHeight="1" x14ac:dyDescent="0.2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14.5" customHeight="1" x14ac:dyDescent="0.2">
      <c r="B32" s="25"/>
      <c r="F32" s="28" t="s">
        <v>32</v>
      </c>
      <c r="I32" s="28" t="s">
        <v>31</v>
      </c>
      <c r="J32" s="28" t="s">
        <v>33</v>
      </c>
      <c r="L32" s="25"/>
    </row>
    <row r="33" spans="2:12" s="1" customFormat="1" ht="14.5" customHeight="1" x14ac:dyDescent="0.2">
      <c r="B33" s="25"/>
      <c r="D33" s="51" t="s">
        <v>34</v>
      </c>
      <c r="E33" s="30" t="s">
        <v>35</v>
      </c>
      <c r="F33" s="84">
        <f>ROUND((SUM(BE127:BE201)),  2)</f>
        <v>0</v>
      </c>
      <c r="G33" s="85"/>
      <c r="H33" s="85"/>
      <c r="I33" s="86">
        <v>0.23</v>
      </c>
      <c r="J33" s="84">
        <f>ROUND(((SUM(BE127:BE201))*I33),  2)</f>
        <v>0</v>
      </c>
      <c r="L33" s="25"/>
    </row>
    <row r="34" spans="2:12" s="1" customFormat="1" ht="14.5" customHeight="1" x14ac:dyDescent="0.2">
      <c r="B34" s="25"/>
      <c r="E34" s="30" t="s">
        <v>36</v>
      </c>
      <c r="F34" s="80"/>
      <c r="I34" s="87">
        <v>0.23</v>
      </c>
      <c r="J34" s="80"/>
      <c r="L34" s="25"/>
    </row>
    <row r="35" spans="2:12" s="1" customFormat="1" ht="14.5" hidden="1" customHeight="1" x14ac:dyDescent="0.2">
      <c r="B35" s="25"/>
      <c r="E35" s="22" t="s">
        <v>37</v>
      </c>
      <c r="F35" s="80">
        <f>ROUND((SUM(BG127:BG201)),  2)</f>
        <v>0</v>
      </c>
      <c r="I35" s="87">
        <v>0.23</v>
      </c>
      <c r="J35" s="80">
        <f>0</f>
        <v>0</v>
      </c>
      <c r="L35" s="25"/>
    </row>
    <row r="36" spans="2:12" s="1" customFormat="1" ht="14.5" hidden="1" customHeight="1" x14ac:dyDescent="0.2">
      <c r="B36" s="25"/>
      <c r="E36" s="22" t="s">
        <v>38</v>
      </c>
      <c r="F36" s="80">
        <f>ROUND((SUM(BH127:BH201)),  2)</f>
        <v>0</v>
      </c>
      <c r="I36" s="87">
        <v>0.23</v>
      </c>
      <c r="J36" s="80">
        <f>0</f>
        <v>0</v>
      </c>
      <c r="L36" s="25"/>
    </row>
    <row r="37" spans="2:12" s="1" customFormat="1" ht="14.5" hidden="1" customHeight="1" x14ac:dyDescent="0.2">
      <c r="B37" s="25"/>
      <c r="E37" s="30" t="s">
        <v>39</v>
      </c>
      <c r="F37" s="84">
        <f>ROUND((SUM(BI127:BI201)),  2)</f>
        <v>0</v>
      </c>
      <c r="G37" s="85"/>
      <c r="H37" s="85"/>
      <c r="I37" s="86">
        <v>0</v>
      </c>
      <c r="J37" s="84">
        <f>0</f>
        <v>0</v>
      </c>
      <c r="L37" s="25"/>
    </row>
    <row r="38" spans="2:12" s="1" customFormat="1" ht="7" customHeight="1" x14ac:dyDescent="0.2">
      <c r="B38" s="25"/>
      <c r="L38" s="25"/>
    </row>
    <row r="39" spans="2:12" s="1" customFormat="1" ht="25.4" customHeight="1" x14ac:dyDescent="0.2">
      <c r="B39" s="25"/>
      <c r="C39" s="88"/>
      <c r="D39" s="89" t="s">
        <v>40</v>
      </c>
      <c r="E39" s="53"/>
      <c r="F39" s="53"/>
      <c r="G39" s="90" t="s">
        <v>41</v>
      </c>
      <c r="H39" s="91" t="s">
        <v>42</v>
      </c>
      <c r="I39" s="53"/>
      <c r="J39" s="92"/>
      <c r="K39" s="93"/>
      <c r="L39" s="25"/>
    </row>
    <row r="40" spans="2:12" s="1" customFormat="1" ht="14.5" customHeight="1" x14ac:dyDescent="0.2">
      <c r="B40" s="25"/>
      <c r="L40" s="25"/>
    </row>
    <row r="41" spans="2:12" ht="14.5" customHeight="1" x14ac:dyDescent="0.2">
      <c r="B41" s="16"/>
      <c r="L41" s="16"/>
    </row>
    <row r="42" spans="2:12" ht="14.5" customHeight="1" x14ac:dyDescent="0.2">
      <c r="B42" s="16"/>
      <c r="L42" s="16"/>
    </row>
    <row r="43" spans="2:12" ht="14.5" customHeight="1" x14ac:dyDescent="0.2">
      <c r="B43" s="16"/>
      <c r="L43" s="16"/>
    </row>
    <row r="44" spans="2:12" ht="14.5" customHeight="1" x14ac:dyDescent="0.2">
      <c r="B44" s="16"/>
      <c r="L44" s="16"/>
    </row>
    <row r="45" spans="2:12" ht="14.5" customHeight="1" x14ac:dyDescent="0.2">
      <c r="B45" s="16"/>
      <c r="L45" s="16"/>
    </row>
    <row r="46" spans="2:12" ht="14.5" customHeight="1" x14ac:dyDescent="0.2">
      <c r="B46" s="16"/>
      <c r="L46" s="16"/>
    </row>
    <row r="47" spans="2:12" ht="14.5" customHeight="1" x14ac:dyDescent="0.2">
      <c r="B47" s="16"/>
      <c r="L47" s="16"/>
    </row>
    <row r="48" spans="2:12" ht="14.5" customHeight="1" x14ac:dyDescent="0.2">
      <c r="B48" s="16"/>
      <c r="L48" s="16"/>
    </row>
    <row r="49" spans="2:12" ht="14.5" customHeight="1" x14ac:dyDescent="0.2">
      <c r="B49" s="16"/>
      <c r="L49" s="16"/>
    </row>
    <row r="50" spans="2:12" s="1" customFormat="1" ht="14.5" customHeight="1" x14ac:dyDescent="0.2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 x14ac:dyDescent="0.2">
      <c r="B51" s="16"/>
      <c r="L51" s="16"/>
    </row>
    <row r="52" spans="2:12" x14ac:dyDescent="0.2">
      <c r="B52" s="16"/>
      <c r="L52" s="16"/>
    </row>
    <row r="53" spans="2:12" x14ac:dyDescent="0.2">
      <c r="B53" s="16"/>
      <c r="L53" s="16"/>
    </row>
    <row r="54" spans="2:12" x14ac:dyDescent="0.2">
      <c r="B54" s="16"/>
      <c r="L54" s="16"/>
    </row>
    <row r="55" spans="2:12" x14ac:dyDescent="0.2">
      <c r="B55" s="16"/>
      <c r="L55" s="16"/>
    </row>
    <row r="56" spans="2:12" x14ac:dyDescent="0.2">
      <c r="B56" s="16"/>
      <c r="L56" s="16"/>
    </row>
    <row r="57" spans="2:12" x14ac:dyDescent="0.2">
      <c r="B57" s="16"/>
      <c r="L57" s="16"/>
    </row>
    <row r="58" spans="2:12" x14ac:dyDescent="0.2">
      <c r="B58" s="16"/>
      <c r="L58" s="16"/>
    </row>
    <row r="59" spans="2:12" x14ac:dyDescent="0.2">
      <c r="B59" s="16"/>
      <c r="L59" s="16"/>
    </row>
    <row r="60" spans="2:12" x14ac:dyDescent="0.2">
      <c r="B60" s="16"/>
      <c r="L60" s="16"/>
    </row>
    <row r="61" spans="2:12" s="1" customFormat="1" ht="12.5" x14ac:dyDescent="0.2">
      <c r="B61" s="25"/>
      <c r="D61" s="39" t="s">
        <v>45</v>
      </c>
      <c r="E61" s="27"/>
      <c r="F61" s="94" t="s">
        <v>46</v>
      </c>
      <c r="G61" s="39" t="s">
        <v>45</v>
      </c>
      <c r="H61" s="27"/>
      <c r="I61" s="27"/>
      <c r="J61" s="95" t="s">
        <v>46</v>
      </c>
      <c r="K61" s="27"/>
      <c r="L61" s="25"/>
    </row>
    <row r="62" spans="2:12" x14ac:dyDescent="0.2">
      <c r="B62" s="16"/>
      <c r="L62" s="16"/>
    </row>
    <row r="63" spans="2:12" x14ac:dyDescent="0.2">
      <c r="B63" s="16"/>
      <c r="L63" s="16"/>
    </row>
    <row r="64" spans="2:12" x14ac:dyDescent="0.2">
      <c r="B64" s="16"/>
      <c r="L64" s="16"/>
    </row>
    <row r="65" spans="2:12" s="1" customFormat="1" ht="13" x14ac:dyDescent="0.2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 x14ac:dyDescent="0.2">
      <c r="B66" s="16"/>
      <c r="L66" s="16"/>
    </row>
    <row r="67" spans="2:12" x14ac:dyDescent="0.2">
      <c r="B67" s="16"/>
      <c r="L67" s="16"/>
    </row>
    <row r="68" spans="2:12" x14ac:dyDescent="0.2">
      <c r="B68" s="16"/>
      <c r="L68" s="16"/>
    </row>
    <row r="69" spans="2:12" x14ac:dyDescent="0.2">
      <c r="B69" s="16"/>
      <c r="L69" s="16"/>
    </row>
    <row r="70" spans="2:12" x14ac:dyDescent="0.2">
      <c r="B70" s="16"/>
      <c r="L70" s="16"/>
    </row>
    <row r="71" spans="2:12" x14ac:dyDescent="0.2">
      <c r="B71" s="16"/>
      <c r="L71" s="16"/>
    </row>
    <row r="72" spans="2:12" x14ac:dyDescent="0.2">
      <c r="B72" s="16"/>
      <c r="L72" s="16"/>
    </row>
    <row r="73" spans="2:12" x14ac:dyDescent="0.2">
      <c r="B73" s="16"/>
      <c r="L73" s="16"/>
    </row>
    <row r="74" spans="2:12" x14ac:dyDescent="0.2">
      <c r="B74" s="16"/>
      <c r="L74" s="16"/>
    </row>
    <row r="75" spans="2:12" x14ac:dyDescent="0.2">
      <c r="B75" s="16"/>
      <c r="L75" s="16"/>
    </row>
    <row r="76" spans="2:12" s="1" customFormat="1" ht="12.5" x14ac:dyDescent="0.2">
      <c r="B76" s="25"/>
      <c r="D76" s="39" t="s">
        <v>45</v>
      </c>
      <c r="E76" s="27"/>
      <c r="F76" s="94" t="s">
        <v>46</v>
      </c>
      <c r="G76" s="39" t="s">
        <v>45</v>
      </c>
      <c r="H76" s="27"/>
      <c r="I76" s="27"/>
      <c r="J76" s="95" t="s">
        <v>46</v>
      </c>
      <c r="K76" s="27"/>
      <c r="L76" s="25"/>
    </row>
    <row r="77" spans="2:12" s="1" customFormat="1" ht="14.5" customHeight="1" x14ac:dyDescent="0.2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47" s="1" customFormat="1" ht="7" customHeight="1" x14ac:dyDescent="0.2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47" s="1" customFormat="1" ht="25" customHeight="1" x14ac:dyDescent="0.2">
      <c r="B82" s="25"/>
      <c r="C82" s="17" t="s">
        <v>367</v>
      </c>
      <c r="L82" s="25"/>
    </row>
    <row r="83" spans="2:47" s="1" customFormat="1" ht="7" customHeight="1" x14ac:dyDescent="0.2">
      <c r="B83" s="25"/>
      <c r="L83" s="25"/>
    </row>
    <row r="84" spans="2:47" s="1" customFormat="1" ht="12" customHeight="1" x14ac:dyDescent="0.2">
      <c r="B84" s="25"/>
      <c r="C84" s="22" t="s">
        <v>12</v>
      </c>
      <c r="L84" s="25"/>
    </row>
    <row r="85" spans="2:47" s="1" customFormat="1" ht="16.5" customHeight="1" x14ac:dyDescent="0.2">
      <c r="B85" s="25"/>
      <c r="E85" s="214" t="str">
        <f>E7</f>
        <v>Zelené sídliská - lokalita Bernolákova, Radvanská</v>
      </c>
      <c r="F85" s="215"/>
      <c r="G85" s="215"/>
      <c r="H85" s="215"/>
      <c r="L85" s="25"/>
    </row>
    <row r="86" spans="2:47" s="1" customFormat="1" ht="12" customHeight="1" x14ac:dyDescent="0.2">
      <c r="B86" s="25"/>
      <c r="C86" s="22" t="s">
        <v>81</v>
      </c>
      <c r="L86" s="25"/>
    </row>
    <row r="87" spans="2:47" s="1" customFormat="1" ht="16.5" customHeight="1" x14ac:dyDescent="0.2">
      <c r="B87" s="25"/>
      <c r="E87" s="204" t="str">
        <f>E9</f>
        <v>SO 07 - Prípojka vody a areálový vodovod - ETAPA 1</v>
      </c>
      <c r="F87" s="213"/>
      <c r="G87" s="213"/>
      <c r="H87" s="213"/>
      <c r="L87" s="25"/>
    </row>
    <row r="88" spans="2:47" s="1" customFormat="1" ht="7" customHeight="1" x14ac:dyDescent="0.2">
      <c r="B88" s="25"/>
      <c r="L88" s="25"/>
    </row>
    <row r="89" spans="2:47" s="1" customFormat="1" ht="12" customHeight="1" x14ac:dyDescent="0.2">
      <c r="B89" s="25"/>
      <c r="C89" s="22" t="s">
        <v>16</v>
      </c>
      <c r="F89" s="20" t="str">
        <f>F12</f>
        <v>k.ú. Banská Bystrica</v>
      </c>
      <c r="I89" s="22" t="s">
        <v>18</v>
      </c>
      <c r="J89" s="48">
        <f>IF(J12="","",J12)</f>
        <v>46082</v>
      </c>
      <c r="L89" s="25"/>
    </row>
    <row r="90" spans="2:47" s="1" customFormat="1" ht="7" customHeight="1" x14ac:dyDescent="0.2">
      <c r="B90" s="25"/>
      <c r="L90" s="25"/>
    </row>
    <row r="91" spans="2:47" s="1" customFormat="1" ht="15.25" customHeight="1" x14ac:dyDescent="0.2">
      <c r="B91" s="25"/>
      <c r="C91" s="22" t="s">
        <v>19</v>
      </c>
      <c r="F91" s="20" t="str">
        <f>E15</f>
        <v xml:space="preserve"> </v>
      </c>
      <c r="I91" s="22" t="s">
        <v>24</v>
      </c>
      <c r="J91" s="23" t="str">
        <f>E21</f>
        <v>Ing. Marek Šutúš</v>
      </c>
      <c r="L91" s="25"/>
    </row>
    <row r="92" spans="2:47" s="1" customFormat="1" ht="15.25" customHeight="1" x14ac:dyDescent="0.2">
      <c r="B92" s="25"/>
      <c r="C92" s="22" t="s">
        <v>23</v>
      </c>
      <c r="F92" s="20" t="str">
        <f>IF(E18="","",E18)</f>
        <v xml:space="preserve"> </v>
      </c>
      <c r="I92" s="22" t="s">
        <v>27</v>
      </c>
      <c r="J92" s="23" t="str">
        <f>E24</f>
        <v>BDL consult, s. r. o.</v>
      </c>
      <c r="L92" s="25"/>
    </row>
    <row r="93" spans="2:47" s="1" customFormat="1" ht="10.4" customHeight="1" x14ac:dyDescent="0.2">
      <c r="B93" s="25"/>
      <c r="L93" s="25"/>
    </row>
    <row r="94" spans="2:47" s="1" customFormat="1" ht="29.25" customHeight="1" x14ac:dyDescent="0.2">
      <c r="B94" s="25"/>
      <c r="C94" s="96" t="s">
        <v>82</v>
      </c>
      <c r="D94" s="88"/>
      <c r="E94" s="88"/>
      <c r="F94" s="88"/>
      <c r="G94" s="88"/>
      <c r="H94" s="88"/>
      <c r="I94" s="88"/>
      <c r="J94" s="97" t="s">
        <v>83</v>
      </c>
      <c r="K94" s="88"/>
      <c r="L94" s="25"/>
    </row>
    <row r="95" spans="2:47" s="1" customFormat="1" ht="10.4" customHeight="1" x14ac:dyDescent="0.2">
      <c r="B95" s="25"/>
      <c r="L95" s="25"/>
    </row>
    <row r="96" spans="2:47" s="1" customFormat="1" ht="23" customHeight="1" x14ac:dyDescent="0.2">
      <c r="B96" s="25"/>
      <c r="C96" s="98" t="s">
        <v>84</v>
      </c>
      <c r="J96" s="62"/>
      <c r="L96" s="25"/>
      <c r="AU96" s="13" t="s">
        <v>85</v>
      </c>
    </row>
    <row r="97" spans="2:12" s="8" customFormat="1" ht="25" customHeight="1" x14ac:dyDescent="0.2">
      <c r="B97" s="99"/>
      <c r="D97" s="100" t="s">
        <v>86</v>
      </c>
      <c r="E97" s="101"/>
      <c r="F97" s="101"/>
      <c r="G97" s="101"/>
      <c r="H97" s="101"/>
      <c r="I97" s="101"/>
      <c r="J97" s="102"/>
      <c r="L97" s="99"/>
    </row>
    <row r="98" spans="2:12" s="9" customFormat="1" ht="20" customHeight="1" x14ac:dyDescent="0.2">
      <c r="B98" s="103"/>
      <c r="D98" s="104" t="s">
        <v>87</v>
      </c>
      <c r="E98" s="105"/>
      <c r="F98" s="105"/>
      <c r="G98" s="105"/>
      <c r="H98" s="105"/>
      <c r="I98" s="105"/>
      <c r="J98" s="106"/>
      <c r="L98" s="103"/>
    </row>
    <row r="99" spans="2:12" s="9" customFormat="1" ht="20" customHeight="1" x14ac:dyDescent="0.2">
      <c r="B99" s="103"/>
      <c r="D99" s="104" t="s">
        <v>88</v>
      </c>
      <c r="E99" s="105"/>
      <c r="F99" s="105"/>
      <c r="G99" s="105"/>
      <c r="H99" s="105"/>
      <c r="I99" s="105"/>
      <c r="J99" s="106"/>
      <c r="L99" s="103"/>
    </row>
    <row r="100" spans="2:12" s="9" customFormat="1" ht="20" customHeight="1" x14ac:dyDescent="0.2">
      <c r="B100" s="103"/>
      <c r="D100" s="104" t="s">
        <v>89</v>
      </c>
      <c r="E100" s="105"/>
      <c r="F100" s="105"/>
      <c r="G100" s="105"/>
      <c r="H100" s="105"/>
      <c r="I100" s="105"/>
      <c r="J100" s="106"/>
      <c r="L100" s="103"/>
    </row>
    <row r="101" spans="2:12" s="9" customFormat="1" ht="20" customHeight="1" x14ac:dyDescent="0.2">
      <c r="B101" s="103"/>
      <c r="D101" s="104" t="s">
        <v>90</v>
      </c>
      <c r="E101" s="105"/>
      <c r="F101" s="105"/>
      <c r="G101" s="105"/>
      <c r="H101" s="105"/>
      <c r="I101" s="105"/>
      <c r="J101" s="106"/>
      <c r="L101" s="103"/>
    </row>
    <row r="102" spans="2:12" s="8" customFormat="1" ht="25" customHeight="1" x14ac:dyDescent="0.2">
      <c r="B102" s="99"/>
      <c r="D102" s="100" t="s">
        <v>91</v>
      </c>
      <c r="E102" s="101"/>
      <c r="F102" s="101"/>
      <c r="G102" s="101"/>
      <c r="H102" s="101"/>
      <c r="I102" s="101"/>
      <c r="J102" s="102"/>
      <c r="L102" s="99"/>
    </row>
    <row r="103" spans="2:12" s="9" customFormat="1" ht="20" customHeight="1" x14ac:dyDescent="0.2">
      <c r="B103" s="103"/>
      <c r="D103" s="104" t="s">
        <v>92</v>
      </c>
      <c r="E103" s="105"/>
      <c r="F103" s="105"/>
      <c r="G103" s="105"/>
      <c r="H103" s="105"/>
      <c r="I103" s="105"/>
      <c r="J103" s="106"/>
      <c r="L103" s="103"/>
    </row>
    <row r="104" spans="2:12" s="8" customFormat="1" ht="25" customHeight="1" x14ac:dyDescent="0.2">
      <c r="B104" s="99"/>
      <c r="D104" s="100" t="s">
        <v>93</v>
      </c>
      <c r="E104" s="101"/>
      <c r="F104" s="101"/>
      <c r="G104" s="101"/>
      <c r="H104" s="101"/>
      <c r="I104" s="101"/>
      <c r="J104" s="102"/>
      <c r="L104" s="99"/>
    </row>
    <row r="105" spans="2:12" s="9" customFormat="1" ht="20" customHeight="1" x14ac:dyDescent="0.2">
      <c r="B105" s="103"/>
      <c r="D105" s="104" t="s">
        <v>94</v>
      </c>
      <c r="E105" s="105"/>
      <c r="F105" s="105"/>
      <c r="G105" s="105"/>
      <c r="H105" s="105"/>
      <c r="I105" s="105"/>
      <c r="J105" s="106"/>
      <c r="L105" s="103"/>
    </row>
    <row r="106" spans="2:12" s="8" customFormat="1" ht="25" customHeight="1" x14ac:dyDescent="0.2">
      <c r="B106" s="99"/>
      <c r="D106" s="100" t="s">
        <v>95</v>
      </c>
      <c r="E106" s="101"/>
      <c r="F106" s="101"/>
      <c r="G106" s="101"/>
      <c r="H106" s="101"/>
      <c r="I106" s="101"/>
      <c r="J106" s="102"/>
      <c r="L106" s="99"/>
    </row>
    <row r="107" spans="2:12" s="8" customFormat="1" ht="25" customHeight="1" x14ac:dyDescent="0.2">
      <c r="B107" s="99"/>
      <c r="D107" s="100" t="s">
        <v>96</v>
      </c>
      <c r="E107" s="101"/>
      <c r="F107" s="101"/>
      <c r="G107" s="101"/>
      <c r="H107" s="101"/>
      <c r="I107" s="101"/>
      <c r="J107" s="102"/>
      <c r="L107" s="99"/>
    </row>
    <row r="108" spans="2:12" s="1" customFormat="1" ht="21.75" customHeight="1" x14ac:dyDescent="0.2">
      <c r="B108" s="25"/>
      <c r="L108" s="25"/>
    </row>
    <row r="109" spans="2:12" s="1" customFormat="1" ht="7" customHeight="1" x14ac:dyDescent="0.2"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25"/>
    </row>
    <row r="113" spans="2:63" s="1" customFormat="1" ht="7" customHeight="1" x14ac:dyDescent="0.2"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25"/>
    </row>
    <row r="114" spans="2:63" s="1" customFormat="1" ht="25" customHeight="1" x14ac:dyDescent="0.2">
      <c r="B114" s="25"/>
      <c r="C114" s="17" t="s">
        <v>368</v>
      </c>
      <c r="L114" s="25"/>
    </row>
    <row r="115" spans="2:63" s="1" customFormat="1" ht="7" customHeight="1" x14ac:dyDescent="0.2">
      <c r="B115" s="25"/>
      <c r="L115" s="25"/>
    </row>
    <row r="116" spans="2:63" s="1" customFormat="1" ht="12" customHeight="1" x14ac:dyDescent="0.2">
      <c r="B116" s="25"/>
      <c r="C116" s="22" t="s">
        <v>12</v>
      </c>
      <c r="L116" s="25"/>
    </row>
    <row r="117" spans="2:63" s="1" customFormat="1" ht="16.5" customHeight="1" x14ac:dyDescent="0.2">
      <c r="B117" s="25"/>
      <c r="E117" s="214" t="str">
        <f>E7</f>
        <v>Zelené sídliská - lokalita Bernolákova, Radvanská</v>
      </c>
      <c r="F117" s="215"/>
      <c r="G117" s="215"/>
      <c r="H117" s="215"/>
      <c r="L117" s="25"/>
    </row>
    <row r="118" spans="2:63" s="1" customFormat="1" ht="12" customHeight="1" x14ac:dyDescent="0.2">
      <c r="B118" s="25"/>
      <c r="C118" s="22" t="s">
        <v>81</v>
      </c>
      <c r="L118" s="25"/>
    </row>
    <row r="119" spans="2:63" s="1" customFormat="1" ht="16.5" customHeight="1" x14ac:dyDescent="0.2">
      <c r="B119" s="25"/>
      <c r="E119" s="204" t="str">
        <f>E9</f>
        <v>SO 07 - Prípojka vody a areálový vodovod - ETAPA 1</v>
      </c>
      <c r="F119" s="213"/>
      <c r="G119" s="213"/>
      <c r="H119" s="213"/>
      <c r="L119" s="25"/>
    </row>
    <row r="120" spans="2:63" s="1" customFormat="1" ht="7" customHeight="1" x14ac:dyDescent="0.2">
      <c r="B120" s="25"/>
      <c r="L120" s="25"/>
    </row>
    <row r="121" spans="2:63" s="1" customFormat="1" ht="12" customHeight="1" x14ac:dyDescent="0.2">
      <c r="B121" s="25"/>
      <c r="C121" s="22" t="s">
        <v>16</v>
      </c>
      <c r="F121" s="20" t="str">
        <f>F12</f>
        <v>k.ú. Banská Bystrica</v>
      </c>
      <c r="I121" s="22" t="s">
        <v>18</v>
      </c>
      <c r="J121" s="48">
        <f>IF(J12="","",J12)</f>
        <v>46082</v>
      </c>
      <c r="L121" s="25"/>
    </row>
    <row r="122" spans="2:63" s="1" customFormat="1" ht="7" customHeight="1" x14ac:dyDescent="0.2">
      <c r="B122" s="25"/>
      <c r="L122" s="25"/>
    </row>
    <row r="123" spans="2:63" s="1" customFormat="1" ht="15.25" customHeight="1" x14ac:dyDescent="0.2">
      <c r="B123" s="25"/>
      <c r="C123" s="22" t="s">
        <v>19</v>
      </c>
      <c r="F123" s="20" t="str">
        <f>E15</f>
        <v xml:space="preserve"> </v>
      </c>
      <c r="I123" s="22" t="s">
        <v>24</v>
      </c>
      <c r="J123" s="23" t="str">
        <f>E21</f>
        <v>Ing. Marek Šutúš</v>
      </c>
      <c r="L123" s="25"/>
    </row>
    <row r="124" spans="2:63" s="1" customFormat="1" ht="15.25" customHeight="1" x14ac:dyDescent="0.2">
      <c r="B124" s="25"/>
      <c r="C124" s="22" t="s">
        <v>23</v>
      </c>
      <c r="F124" s="20" t="str">
        <f>IF(E18="","",E18)</f>
        <v xml:space="preserve"> </v>
      </c>
      <c r="I124" s="22" t="s">
        <v>27</v>
      </c>
      <c r="J124" s="23" t="str">
        <f>E24</f>
        <v>BDL consult, s. r. o.</v>
      </c>
      <c r="L124" s="25"/>
    </row>
    <row r="125" spans="2:63" s="1" customFormat="1" ht="10.4" customHeight="1" x14ac:dyDescent="0.2">
      <c r="B125" s="25"/>
      <c r="L125" s="25"/>
    </row>
    <row r="126" spans="2:63" s="10" customFormat="1" ht="29.25" customHeight="1" x14ac:dyDescent="0.2">
      <c r="B126" s="107"/>
      <c r="C126" s="108" t="s">
        <v>97</v>
      </c>
      <c r="D126" s="109" t="s">
        <v>55</v>
      </c>
      <c r="E126" s="109" t="s">
        <v>51</v>
      </c>
      <c r="F126" s="109" t="s">
        <v>52</v>
      </c>
      <c r="G126" s="109" t="s">
        <v>98</v>
      </c>
      <c r="H126" s="109" t="s">
        <v>99</v>
      </c>
      <c r="I126" s="109" t="s">
        <v>100</v>
      </c>
      <c r="J126" s="110" t="s">
        <v>83</v>
      </c>
      <c r="K126" s="111" t="s">
        <v>101</v>
      </c>
      <c r="L126" s="107"/>
      <c r="M126" s="55" t="s">
        <v>1</v>
      </c>
      <c r="N126" s="56" t="s">
        <v>34</v>
      </c>
      <c r="O126" s="56" t="s">
        <v>102</v>
      </c>
      <c r="P126" s="56" t="s">
        <v>103</v>
      </c>
      <c r="Q126" s="56" t="s">
        <v>104</v>
      </c>
      <c r="R126" s="56" t="s">
        <v>105</v>
      </c>
      <c r="S126" s="56" t="s">
        <v>106</v>
      </c>
      <c r="T126" s="57" t="s">
        <v>107</v>
      </c>
    </row>
    <row r="127" spans="2:63" s="1" customFormat="1" ht="23" customHeight="1" x14ac:dyDescent="0.35">
      <c r="B127" s="25"/>
      <c r="C127" s="60" t="s">
        <v>84</v>
      </c>
      <c r="J127" s="112"/>
      <c r="L127" s="25"/>
      <c r="M127" s="58"/>
      <c r="N127" s="49"/>
      <c r="O127" s="49"/>
      <c r="P127" s="113">
        <f>P128+P180+P194+P198+P200</f>
        <v>275.62083163999995</v>
      </c>
      <c r="Q127" s="49"/>
      <c r="R127" s="113">
        <f>R128+R180+R194+R198+R200</f>
        <v>33.586442018214001</v>
      </c>
      <c r="S127" s="49"/>
      <c r="T127" s="114">
        <f>T128+T180+T194+T198+T200</f>
        <v>0</v>
      </c>
      <c r="AT127" s="13" t="s">
        <v>69</v>
      </c>
      <c r="AU127" s="13" t="s">
        <v>85</v>
      </c>
      <c r="BK127" s="115">
        <f>BK128+BK180+BK194+BK198+BK200</f>
        <v>0</v>
      </c>
    </row>
    <row r="128" spans="2:63" s="11" customFormat="1" ht="26" customHeight="1" x14ac:dyDescent="0.35">
      <c r="B128" s="116"/>
      <c r="D128" s="117" t="s">
        <v>69</v>
      </c>
      <c r="E128" s="118" t="s">
        <v>108</v>
      </c>
      <c r="F128" s="118" t="s">
        <v>109</v>
      </c>
      <c r="J128" s="119"/>
      <c r="L128" s="116"/>
      <c r="M128" s="120"/>
      <c r="P128" s="121">
        <f>P129+P158+P162+P178</f>
        <v>274.01370463999996</v>
      </c>
      <c r="R128" s="121">
        <f>R129+R158+R162+R178</f>
        <v>33.582654098214</v>
      </c>
      <c r="T128" s="122">
        <f>T129+T158+T162+T178</f>
        <v>0</v>
      </c>
      <c r="AR128" s="117" t="s">
        <v>77</v>
      </c>
      <c r="AT128" s="123" t="s">
        <v>69</v>
      </c>
      <c r="AU128" s="123" t="s">
        <v>70</v>
      </c>
      <c r="AY128" s="117" t="s">
        <v>110</v>
      </c>
      <c r="BK128" s="124">
        <f>BK129+BK158+BK162+BK178</f>
        <v>0</v>
      </c>
    </row>
    <row r="129" spans="2:65" s="11" customFormat="1" ht="23" customHeight="1" x14ac:dyDescent="0.25">
      <c r="B129" s="116"/>
      <c r="D129" s="117" t="s">
        <v>69</v>
      </c>
      <c r="E129" s="125" t="s">
        <v>77</v>
      </c>
      <c r="F129" s="125" t="s">
        <v>111</v>
      </c>
      <c r="J129" s="126"/>
      <c r="L129" s="116"/>
      <c r="M129" s="120"/>
      <c r="P129" s="121">
        <f>SUM(P130:P157)</f>
        <v>253.12434111999994</v>
      </c>
      <c r="R129" s="121">
        <f>SUM(R130:R157)</f>
        <v>24.156064596000004</v>
      </c>
      <c r="T129" s="122">
        <f>SUM(T130:T157)</f>
        <v>0</v>
      </c>
      <c r="AR129" s="117" t="s">
        <v>77</v>
      </c>
      <c r="AT129" s="123" t="s">
        <v>69</v>
      </c>
      <c r="AU129" s="123" t="s">
        <v>77</v>
      </c>
      <c r="AY129" s="117" t="s">
        <v>110</v>
      </c>
      <c r="BK129" s="124">
        <f>SUM(BK130:BK157)</f>
        <v>0</v>
      </c>
    </row>
    <row r="130" spans="2:65" s="1" customFormat="1" ht="38" customHeight="1" x14ac:dyDescent="0.2">
      <c r="B130" s="127"/>
      <c r="C130" s="128" t="s">
        <v>77</v>
      </c>
      <c r="D130" s="128" t="s">
        <v>112</v>
      </c>
      <c r="E130" s="129" t="s">
        <v>113</v>
      </c>
      <c r="F130" s="130" t="s">
        <v>114</v>
      </c>
      <c r="G130" s="131" t="s">
        <v>115</v>
      </c>
      <c r="H130" s="132">
        <v>35.265999999999998</v>
      </c>
      <c r="I130" s="133"/>
      <c r="J130" s="133"/>
      <c r="K130" s="134"/>
      <c r="L130" s="25"/>
      <c r="M130" s="135" t="s">
        <v>1</v>
      </c>
      <c r="N130" s="136" t="s">
        <v>36</v>
      </c>
      <c r="O130" s="137">
        <v>0.01</v>
      </c>
      <c r="P130" s="137">
        <f t="shared" ref="P130:P157" si="0">O130*H130</f>
        <v>0.35265999999999997</v>
      </c>
      <c r="Q130" s="137">
        <v>0</v>
      </c>
      <c r="R130" s="137">
        <f t="shared" ref="R130:R157" si="1">Q130*H130</f>
        <v>0</v>
      </c>
      <c r="S130" s="137">
        <v>0</v>
      </c>
      <c r="T130" s="138">
        <f t="shared" ref="T130:T157" si="2">S130*H130</f>
        <v>0</v>
      </c>
      <c r="AR130" s="139" t="s">
        <v>116</v>
      </c>
      <c r="AT130" s="139" t="s">
        <v>112</v>
      </c>
      <c r="AU130" s="139" t="s">
        <v>80</v>
      </c>
      <c r="AY130" s="13" t="s">
        <v>110</v>
      </c>
      <c r="BE130" s="140">
        <f t="shared" ref="BE130:BE157" si="3">IF(N130="základná",J130,0)</f>
        <v>0</v>
      </c>
      <c r="BF130" s="140">
        <f t="shared" ref="BF130:BF157" si="4">IF(N130="znížená",J130,0)</f>
        <v>0</v>
      </c>
      <c r="BG130" s="140">
        <f t="shared" ref="BG130:BG157" si="5">IF(N130="zákl. prenesená",J130,0)</f>
        <v>0</v>
      </c>
      <c r="BH130" s="140">
        <f t="shared" ref="BH130:BH157" si="6">IF(N130="zníž. prenesená",J130,0)</f>
        <v>0</v>
      </c>
      <c r="BI130" s="140">
        <f t="shared" ref="BI130:BI157" si="7">IF(N130="nulová",J130,0)</f>
        <v>0</v>
      </c>
      <c r="BJ130" s="13" t="s">
        <v>80</v>
      </c>
      <c r="BK130" s="140">
        <f t="shared" ref="BK130:BK157" si="8">ROUND(I130*H130,2)</f>
        <v>0</v>
      </c>
      <c r="BL130" s="13" t="s">
        <v>116</v>
      </c>
      <c r="BM130" s="139" t="s">
        <v>80</v>
      </c>
    </row>
    <row r="131" spans="2:65" s="1" customFormat="1" ht="24.25" customHeight="1" x14ac:dyDescent="0.2">
      <c r="B131" s="127"/>
      <c r="C131" s="128" t="s">
        <v>80</v>
      </c>
      <c r="D131" s="128" t="s">
        <v>112</v>
      </c>
      <c r="E131" s="129" t="s">
        <v>117</v>
      </c>
      <c r="F131" s="130" t="s">
        <v>118</v>
      </c>
      <c r="G131" s="131" t="s">
        <v>119</v>
      </c>
      <c r="H131" s="132">
        <v>65.08</v>
      </c>
      <c r="I131" s="133"/>
      <c r="J131" s="133"/>
      <c r="K131" s="134"/>
      <c r="L131" s="25"/>
      <c r="M131" s="135" t="s">
        <v>1</v>
      </c>
      <c r="N131" s="136" t="s">
        <v>36</v>
      </c>
      <c r="O131" s="137">
        <v>0.27</v>
      </c>
      <c r="P131" s="137">
        <f t="shared" si="0"/>
        <v>17.5716</v>
      </c>
      <c r="Q131" s="137">
        <v>3.3070000000000002E-2</v>
      </c>
      <c r="R131" s="137">
        <f t="shared" si="1"/>
        <v>2.1521956000000002</v>
      </c>
      <c r="S131" s="137">
        <v>0</v>
      </c>
      <c r="T131" s="138">
        <f t="shared" si="2"/>
        <v>0</v>
      </c>
      <c r="AR131" s="139" t="s">
        <v>116</v>
      </c>
      <c r="AT131" s="139" t="s">
        <v>112</v>
      </c>
      <c r="AU131" s="139" t="s">
        <v>80</v>
      </c>
      <c r="AY131" s="13" t="s">
        <v>110</v>
      </c>
      <c r="BE131" s="140">
        <f t="shared" si="3"/>
        <v>0</v>
      </c>
      <c r="BF131" s="140">
        <f t="shared" si="4"/>
        <v>0</v>
      </c>
      <c r="BG131" s="140">
        <f t="shared" si="5"/>
        <v>0</v>
      </c>
      <c r="BH131" s="140">
        <f t="shared" si="6"/>
        <v>0</v>
      </c>
      <c r="BI131" s="140">
        <f t="shared" si="7"/>
        <v>0</v>
      </c>
      <c r="BJ131" s="13" t="s">
        <v>80</v>
      </c>
      <c r="BK131" s="140">
        <f t="shared" si="8"/>
        <v>0</v>
      </c>
      <c r="BL131" s="13" t="s">
        <v>116</v>
      </c>
      <c r="BM131" s="139" t="s">
        <v>116</v>
      </c>
    </row>
    <row r="132" spans="2:65" s="1" customFormat="1" ht="33" customHeight="1" x14ac:dyDescent="0.2">
      <c r="B132" s="127"/>
      <c r="C132" s="128" t="s">
        <v>120</v>
      </c>
      <c r="D132" s="128" t="s">
        <v>112</v>
      </c>
      <c r="E132" s="129" t="s">
        <v>121</v>
      </c>
      <c r="F132" s="130" t="s">
        <v>122</v>
      </c>
      <c r="G132" s="131" t="s">
        <v>123</v>
      </c>
      <c r="H132" s="132">
        <v>3.5270000000000001</v>
      </c>
      <c r="I132" s="133"/>
      <c r="J132" s="133"/>
      <c r="K132" s="134"/>
      <c r="L132" s="25"/>
      <c r="M132" s="135" t="s">
        <v>1</v>
      </c>
      <c r="N132" s="136" t="s">
        <v>36</v>
      </c>
      <c r="O132" s="137">
        <v>7.0000000000000007E-2</v>
      </c>
      <c r="P132" s="137">
        <f t="shared" si="0"/>
        <v>0.24689000000000003</v>
      </c>
      <c r="Q132" s="137">
        <v>0</v>
      </c>
      <c r="R132" s="137">
        <f t="shared" si="1"/>
        <v>0</v>
      </c>
      <c r="S132" s="137">
        <v>0</v>
      </c>
      <c r="T132" s="138">
        <f t="shared" si="2"/>
        <v>0</v>
      </c>
      <c r="AR132" s="139" t="s">
        <v>116</v>
      </c>
      <c r="AT132" s="139" t="s">
        <v>112</v>
      </c>
      <c r="AU132" s="139" t="s">
        <v>80</v>
      </c>
      <c r="AY132" s="13" t="s">
        <v>110</v>
      </c>
      <c r="BE132" s="140">
        <f t="shared" si="3"/>
        <v>0</v>
      </c>
      <c r="BF132" s="140">
        <f t="shared" si="4"/>
        <v>0</v>
      </c>
      <c r="BG132" s="140">
        <f t="shared" si="5"/>
        <v>0</v>
      </c>
      <c r="BH132" s="140">
        <f t="shared" si="6"/>
        <v>0</v>
      </c>
      <c r="BI132" s="140">
        <f t="shared" si="7"/>
        <v>0</v>
      </c>
      <c r="BJ132" s="13" t="s">
        <v>80</v>
      </c>
      <c r="BK132" s="140">
        <f t="shared" si="8"/>
        <v>0</v>
      </c>
      <c r="BL132" s="13" t="s">
        <v>116</v>
      </c>
      <c r="BM132" s="139" t="s">
        <v>124</v>
      </c>
    </row>
    <row r="133" spans="2:65" s="1" customFormat="1" ht="16.5" customHeight="1" x14ac:dyDescent="0.2">
      <c r="B133" s="127"/>
      <c r="C133" s="128" t="s">
        <v>116</v>
      </c>
      <c r="D133" s="128" t="s">
        <v>112</v>
      </c>
      <c r="E133" s="129" t="s">
        <v>125</v>
      </c>
      <c r="F133" s="130" t="s">
        <v>126</v>
      </c>
      <c r="G133" s="131" t="s">
        <v>123</v>
      </c>
      <c r="H133" s="132">
        <v>13.754</v>
      </c>
      <c r="I133" s="133"/>
      <c r="J133" s="133"/>
      <c r="K133" s="134"/>
      <c r="L133" s="25"/>
      <c r="M133" s="135" t="s">
        <v>1</v>
      </c>
      <c r="N133" s="136" t="s">
        <v>36</v>
      </c>
      <c r="O133" s="137">
        <v>2.806</v>
      </c>
      <c r="P133" s="137">
        <f t="shared" si="0"/>
        <v>38.593724000000002</v>
      </c>
      <c r="Q133" s="137">
        <v>0</v>
      </c>
      <c r="R133" s="137">
        <f t="shared" si="1"/>
        <v>0</v>
      </c>
      <c r="S133" s="137">
        <v>0</v>
      </c>
      <c r="T133" s="138">
        <f t="shared" si="2"/>
        <v>0</v>
      </c>
      <c r="AR133" s="139" t="s">
        <v>116</v>
      </c>
      <c r="AT133" s="139" t="s">
        <v>112</v>
      </c>
      <c r="AU133" s="139" t="s">
        <v>80</v>
      </c>
      <c r="AY133" s="13" t="s">
        <v>110</v>
      </c>
      <c r="BE133" s="140">
        <f t="shared" si="3"/>
        <v>0</v>
      </c>
      <c r="BF133" s="140">
        <f t="shared" si="4"/>
        <v>0</v>
      </c>
      <c r="BG133" s="140">
        <f t="shared" si="5"/>
        <v>0</v>
      </c>
      <c r="BH133" s="140">
        <f t="shared" si="6"/>
        <v>0</v>
      </c>
      <c r="BI133" s="140">
        <f t="shared" si="7"/>
        <v>0</v>
      </c>
      <c r="BJ133" s="13" t="s">
        <v>80</v>
      </c>
      <c r="BK133" s="140">
        <f t="shared" si="8"/>
        <v>0</v>
      </c>
      <c r="BL133" s="13" t="s">
        <v>116</v>
      </c>
      <c r="BM133" s="139" t="s">
        <v>127</v>
      </c>
    </row>
    <row r="134" spans="2:65" s="1" customFormat="1" ht="24.25" customHeight="1" x14ac:dyDescent="0.2">
      <c r="B134" s="127"/>
      <c r="C134" s="128" t="s">
        <v>128</v>
      </c>
      <c r="D134" s="128" t="s">
        <v>112</v>
      </c>
      <c r="E134" s="129" t="s">
        <v>129</v>
      </c>
      <c r="F134" s="130" t="s">
        <v>130</v>
      </c>
      <c r="G134" s="131" t="s">
        <v>123</v>
      </c>
      <c r="H134" s="132">
        <v>4.1260000000000003</v>
      </c>
      <c r="I134" s="133"/>
      <c r="J134" s="133"/>
      <c r="K134" s="134"/>
      <c r="L134" s="25"/>
      <c r="M134" s="135" t="s">
        <v>1</v>
      </c>
      <c r="N134" s="136" t="s">
        <v>36</v>
      </c>
      <c r="O134" s="137">
        <v>0.10199999999999999</v>
      </c>
      <c r="P134" s="137">
        <f t="shared" si="0"/>
        <v>0.420852</v>
      </c>
      <c r="Q134" s="137">
        <v>0</v>
      </c>
      <c r="R134" s="137">
        <f t="shared" si="1"/>
        <v>0</v>
      </c>
      <c r="S134" s="137">
        <v>0</v>
      </c>
      <c r="T134" s="138">
        <f t="shared" si="2"/>
        <v>0</v>
      </c>
      <c r="AR134" s="139" t="s">
        <v>116</v>
      </c>
      <c r="AT134" s="139" t="s">
        <v>112</v>
      </c>
      <c r="AU134" s="139" t="s">
        <v>80</v>
      </c>
      <c r="AY134" s="13" t="s">
        <v>110</v>
      </c>
      <c r="BE134" s="140">
        <f t="shared" si="3"/>
        <v>0</v>
      </c>
      <c r="BF134" s="140">
        <f t="shared" si="4"/>
        <v>0</v>
      </c>
      <c r="BG134" s="140">
        <f t="shared" si="5"/>
        <v>0</v>
      </c>
      <c r="BH134" s="140">
        <f t="shared" si="6"/>
        <v>0</v>
      </c>
      <c r="BI134" s="140">
        <f t="shared" si="7"/>
        <v>0</v>
      </c>
      <c r="BJ134" s="13" t="s">
        <v>80</v>
      </c>
      <c r="BK134" s="140">
        <f t="shared" si="8"/>
        <v>0</v>
      </c>
      <c r="BL134" s="13" t="s">
        <v>116</v>
      </c>
      <c r="BM134" s="139" t="s">
        <v>131</v>
      </c>
    </row>
    <row r="135" spans="2:65" s="1" customFormat="1" ht="21.75" customHeight="1" x14ac:dyDescent="0.2">
      <c r="B135" s="127"/>
      <c r="C135" s="128" t="s">
        <v>124</v>
      </c>
      <c r="D135" s="128" t="s">
        <v>112</v>
      </c>
      <c r="E135" s="129" t="s">
        <v>132</v>
      </c>
      <c r="F135" s="130" t="s">
        <v>133</v>
      </c>
      <c r="G135" s="131" t="s">
        <v>123</v>
      </c>
      <c r="H135" s="132">
        <v>3.6</v>
      </c>
      <c r="I135" s="133"/>
      <c r="J135" s="133"/>
      <c r="K135" s="134"/>
      <c r="L135" s="25"/>
      <c r="M135" s="135" t="s">
        <v>1</v>
      </c>
      <c r="N135" s="136" t="s">
        <v>36</v>
      </c>
      <c r="O135" s="137">
        <v>3.8503500000000002</v>
      </c>
      <c r="P135" s="137">
        <f t="shared" si="0"/>
        <v>13.861260000000001</v>
      </c>
      <c r="Q135" s="137">
        <v>0</v>
      </c>
      <c r="R135" s="137">
        <f t="shared" si="1"/>
        <v>0</v>
      </c>
      <c r="S135" s="137">
        <v>0</v>
      </c>
      <c r="T135" s="138">
        <f t="shared" si="2"/>
        <v>0</v>
      </c>
      <c r="AR135" s="139" t="s">
        <v>116</v>
      </c>
      <c r="AT135" s="139" t="s">
        <v>112</v>
      </c>
      <c r="AU135" s="139" t="s">
        <v>80</v>
      </c>
      <c r="AY135" s="13" t="s">
        <v>110</v>
      </c>
      <c r="BE135" s="140">
        <f t="shared" si="3"/>
        <v>0</v>
      </c>
      <c r="BF135" s="140">
        <f t="shared" si="4"/>
        <v>0</v>
      </c>
      <c r="BG135" s="140">
        <f t="shared" si="5"/>
        <v>0</v>
      </c>
      <c r="BH135" s="140">
        <f t="shared" si="6"/>
        <v>0</v>
      </c>
      <c r="BI135" s="140">
        <f t="shared" si="7"/>
        <v>0</v>
      </c>
      <c r="BJ135" s="13" t="s">
        <v>80</v>
      </c>
      <c r="BK135" s="140">
        <f t="shared" si="8"/>
        <v>0</v>
      </c>
      <c r="BL135" s="13" t="s">
        <v>116</v>
      </c>
      <c r="BM135" s="139" t="s">
        <v>134</v>
      </c>
    </row>
    <row r="136" spans="2:65" s="1" customFormat="1" ht="24.25" customHeight="1" x14ac:dyDescent="0.2">
      <c r="B136" s="127"/>
      <c r="C136" s="128" t="s">
        <v>135</v>
      </c>
      <c r="D136" s="128" t="s">
        <v>112</v>
      </c>
      <c r="E136" s="129" t="s">
        <v>136</v>
      </c>
      <c r="F136" s="130" t="s">
        <v>137</v>
      </c>
      <c r="G136" s="131" t="s">
        <v>123</v>
      </c>
      <c r="H136" s="132">
        <v>1.08</v>
      </c>
      <c r="I136" s="133"/>
      <c r="J136" s="133"/>
      <c r="K136" s="134"/>
      <c r="L136" s="25"/>
      <c r="M136" s="135" t="s">
        <v>1</v>
      </c>
      <c r="N136" s="136" t="s">
        <v>36</v>
      </c>
      <c r="O136" s="137">
        <v>0.77059</v>
      </c>
      <c r="P136" s="137">
        <f t="shared" si="0"/>
        <v>0.83223720000000001</v>
      </c>
      <c r="Q136" s="137">
        <v>0</v>
      </c>
      <c r="R136" s="137">
        <f t="shared" si="1"/>
        <v>0</v>
      </c>
      <c r="S136" s="137">
        <v>0</v>
      </c>
      <c r="T136" s="138">
        <f t="shared" si="2"/>
        <v>0</v>
      </c>
      <c r="AR136" s="139" t="s">
        <v>116</v>
      </c>
      <c r="AT136" s="139" t="s">
        <v>112</v>
      </c>
      <c r="AU136" s="139" t="s">
        <v>80</v>
      </c>
      <c r="AY136" s="13" t="s">
        <v>110</v>
      </c>
      <c r="BE136" s="140">
        <f t="shared" si="3"/>
        <v>0</v>
      </c>
      <c r="BF136" s="140">
        <f t="shared" si="4"/>
        <v>0</v>
      </c>
      <c r="BG136" s="140">
        <f t="shared" si="5"/>
        <v>0</v>
      </c>
      <c r="BH136" s="140">
        <f t="shared" si="6"/>
        <v>0</v>
      </c>
      <c r="BI136" s="140">
        <f t="shared" si="7"/>
        <v>0</v>
      </c>
      <c r="BJ136" s="13" t="s">
        <v>80</v>
      </c>
      <c r="BK136" s="140">
        <f t="shared" si="8"/>
        <v>0</v>
      </c>
      <c r="BL136" s="13" t="s">
        <v>116</v>
      </c>
      <c r="BM136" s="139" t="s">
        <v>138</v>
      </c>
    </row>
    <row r="137" spans="2:65" s="1" customFormat="1" ht="16.5" customHeight="1" x14ac:dyDescent="0.2">
      <c r="B137" s="127"/>
      <c r="C137" s="128" t="s">
        <v>127</v>
      </c>
      <c r="D137" s="128" t="s">
        <v>112</v>
      </c>
      <c r="E137" s="129" t="s">
        <v>139</v>
      </c>
      <c r="F137" s="130" t="s">
        <v>140</v>
      </c>
      <c r="G137" s="131" t="s">
        <v>123</v>
      </c>
      <c r="H137" s="132">
        <v>43.929000000000002</v>
      </c>
      <c r="I137" s="133"/>
      <c r="J137" s="133"/>
      <c r="K137" s="134"/>
      <c r="L137" s="25"/>
      <c r="M137" s="135" t="s">
        <v>1</v>
      </c>
      <c r="N137" s="136" t="s">
        <v>36</v>
      </c>
      <c r="O137" s="137">
        <v>1.5089999999999999</v>
      </c>
      <c r="P137" s="137">
        <f t="shared" si="0"/>
        <v>66.288860999999997</v>
      </c>
      <c r="Q137" s="137">
        <v>0</v>
      </c>
      <c r="R137" s="137">
        <f t="shared" si="1"/>
        <v>0</v>
      </c>
      <c r="S137" s="137">
        <v>0</v>
      </c>
      <c r="T137" s="138">
        <f t="shared" si="2"/>
        <v>0</v>
      </c>
      <c r="AR137" s="139" t="s">
        <v>116</v>
      </c>
      <c r="AT137" s="139" t="s">
        <v>112</v>
      </c>
      <c r="AU137" s="139" t="s">
        <v>80</v>
      </c>
      <c r="AY137" s="13" t="s">
        <v>110</v>
      </c>
      <c r="BE137" s="140">
        <f t="shared" si="3"/>
        <v>0</v>
      </c>
      <c r="BF137" s="140">
        <f t="shared" si="4"/>
        <v>0</v>
      </c>
      <c r="BG137" s="140">
        <f t="shared" si="5"/>
        <v>0</v>
      </c>
      <c r="BH137" s="140">
        <f t="shared" si="6"/>
        <v>0</v>
      </c>
      <c r="BI137" s="140">
        <f t="shared" si="7"/>
        <v>0</v>
      </c>
      <c r="BJ137" s="13" t="s">
        <v>80</v>
      </c>
      <c r="BK137" s="140">
        <f t="shared" si="8"/>
        <v>0</v>
      </c>
      <c r="BL137" s="13" t="s">
        <v>116</v>
      </c>
      <c r="BM137" s="139" t="s">
        <v>141</v>
      </c>
    </row>
    <row r="138" spans="2:65" s="1" customFormat="1" ht="38" customHeight="1" x14ac:dyDescent="0.2">
      <c r="B138" s="127"/>
      <c r="C138" s="128" t="s">
        <v>142</v>
      </c>
      <c r="D138" s="128" t="s">
        <v>112</v>
      </c>
      <c r="E138" s="129" t="s">
        <v>143</v>
      </c>
      <c r="F138" s="130" t="s">
        <v>144</v>
      </c>
      <c r="G138" s="131" t="s">
        <v>123</v>
      </c>
      <c r="H138" s="132">
        <v>13.179</v>
      </c>
      <c r="I138" s="133"/>
      <c r="J138" s="133"/>
      <c r="K138" s="134"/>
      <c r="L138" s="25"/>
      <c r="M138" s="135" t="s">
        <v>1</v>
      </c>
      <c r="N138" s="136" t="s">
        <v>36</v>
      </c>
      <c r="O138" s="137">
        <v>0.08</v>
      </c>
      <c r="P138" s="137">
        <f t="shared" si="0"/>
        <v>1.0543200000000001</v>
      </c>
      <c r="Q138" s="137">
        <v>0</v>
      </c>
      <c r="R138" s="137">
        <f t="shared" si="1"/>
        <v>0</v>
      </c>
      <c r="S138" s="137">
        <v>0</v>
      </c>
      <c r="T138" s="138">
        <f t="shared" si="2"/>
        <v>0</v>
      </c>
      <c r="AR138" s="139" t="s">
        <v>116</v>
      </c>
      <c r="AT138" s="139" t="s">
        <v>112</v>
      </c>
      <c r="AU138" s="139" t="s">
        <v>80</v>
      </c>
      <c r="AY138" s="13" t="s">
        <v>110</v>
      </c>
      <c r="BE138" s="140">
        <f t="shared" si="3"/>
        <v>0</v>
      </c>
      <c r="BF138" s="140">
        <f t="shared" si="4"/>
        <v>0</v>
      </c>
      <c r="BG138" s="140">
        <f t="shared" si="5"/>
        <v>0</v>
      </c>
      <c r="BH138" s="140">
        <f t="shared" si="6"/>
        <v>0</v>
      </c>
      <c r="BI138" s="140">
        <f t="shared" si="7"/>
        <v>0</v>
      </c>
      <c r="BJ138" s="13" t="s">
        <v>80</v>
      </c>
      <c r="BK138" s="140">
        <f t="shared" si="8"/>
        <v>0</v>
      </c>
      <c r="BL138" s="13" t="s">
        <v>116</v>
      </c>
      <c r="BM138" s="139" t="s">
        <v>145</v>
      </c>
    </row>
    <row r="139" spans="2:65" s="1" customFormat="1" ht="24.25" customHeight="1" x14ac:dyDescent="0.2">
      <c r="B139" s="127"/>
      <c r="C139" s="128" t="s">
        <v>131</v>
      </c>
      <c r="D139" s="128" t="s">
        <v>112</v>
      </c>
      <c r="E139" s="129" t="s">
        <v>146</v>
      </c>
      <c r="F139" s="130" t="s">
        <v>147</v>
      </c>
      <c r="G139" s="131" t="s">
        <v>115</v>
      </c>
      <c r="H139" s="132">
        <v>97.62</v>
      </c>
      <c r="I139" s="133"/>
      <c r="J139" s="133"/>
      <c r="K139" s="134"/>
      <c r="L139" s="25"/>
      <c r="M139" s="135" t="s">
        <v>1</v>
      </c>
      <c r="N139" s="136" t="s">
        <v>36</v>
      </c>
      <c r="O139" s="137">
        <v>0.249</v>
      </c>
      <c r="P139" s="137">
        <f t="shared" si="0"/>
        <v>24.307380000000002</v>
      </c>
      <c r="Q139" s="137">
        <v>2.6516999999999999E-2</v>
      </c>
      <c r="R139" s="137">
        <f t="shared" si="1"/>
        <v>2.5885895400000001</v>
      </c>
      <c r="S139" s="137">
        <v>0</v>
      </c>
      <c r="T139" s="138">
        <f t="shared" si="2"/>
        <v>0</v>
      </c>
      <c r="AR139" s="139" t="s">
        <v>116</v>
      </c>
      <c r="AT139" s="139" t="s">
        <v>112</v>
      </c>
      <c r="AU139" s="139" t="s">
        <v>80</v>
      </c>
      <c r="AY139" s="13" t="s">
        <v>110</v>
      </c>
      <c r="BE139" s="140">
        <f t="shared" si="3"/>
        <v>0</v>
      </c>
      <c r="BF139" s="140">
        <f t="shared" si="4"/>
        <v>0</v>
      </c>
      <c r="BG139" s="140">
        <f t="shared" si="5"/>
        <v>0</v>
      </c>
      <c r="BH139" s="140">
        <f t="shared" si="6"/>
        <v>0</v>
      </c>
      <c r="BI139" s="140">
        <f t="shared" si="7"/>
        <v>0</v>
      </c>
      <c r="BJ139" s="13" t="s">
        <v>80</v>
      </c>
      <c r="BK139" s="140">
        <f t="shared" si="8"/>
        <v>0</v>
      </c>
      <c r="BL139" s="13" t="s">
        <v>116</v>
      </c>
      <c r="BM139" s="139" t="s">
        <v>148</v>
      </c>
    </row>
    <row r="140" spans="2:65" s="1" customFormat="1" ht="24.25" customHeight="1" x14ac:dyDescent="0.2">
      <c r="B140" s="127"/>
      <c r="C140" s="128" t="s">
        <v>149</v>
      </c>
      <c r="D140" s="128" t="s">
        <v>112</v>
      </c>
      <c r="E140" s="129" t="s">
        <v>150</v>
      </c>
      <c r="F140" s="130" t="s">
        <v>151</v>
      </c>
      <c r="G140" s="131" t="s">
        <v>115</v>
      </c>
      <c r="H140" s="132">
        <v>97.62</v>
      </c>
      <c r="I140" s="133"/>
      <c r="J140" s="133"/>
      <c r="K140" s="134"/>
      <c r="L140" s="25"/>
      <c r="M140" s="135" t="s">
        <v>1</v>
      </c>
      <c r="N140" s="136" t="s">
        <v>36</v>
      </c>
      <c r="O140" s="137">
        <v>0.188</v>
      </c>
      <c r="P140" s="137">
        <f t="shared" si="0"/>
        <v>18.35256</v>
      </c>
      <c r="Q140" s="137">
        <v>0</v>
      </c>
      <c r="R140" s="137">
        <f t="shared" si="1"/>
        <v>0</v>
      </c>
      <c r="S140" s="137">
        <v>0</v>
      </c>
      <c r="T140" s="138">
        <f t="shared" si="2"/>
        <v>0</v>
      </c>
      <c r="AR140" s="139" t="s">
        <v>116</v>
      </c>
      <c r="AT140" s="139" t="s">
        <v>112</v>
      </c>
      <c r="AU140" s="139" t="s">
        <v>80</v>
      </c>
      <c r="AY140" s="13" t="s">
        <v>110</v>
      </c>
      <c r="BE140" s="140">
        <f t="shared" si="3"/>
        <v>0</v>
      </c>
      <c r="BF140" s="140">
        <f t="shared" si="4"/>
        <v>0</v>
      </c>
      <c r="BG140" s="140">
        <f t="shared" si="5"/>
        <v>0</v>
      </c>
      <c r="BH140" s="140">
        <f t="shared" si="6"/>
        <v>0</v>
      </c>
      <c r="BI140" s="140">
        <f t="shared" si="7"/>
        <v>0</v>
      </c>
      <c r="BJ140" s="13" t="s">
        <v>80</v>
      </c>
      <c r="BK140" s="140">
        <f t="shared" si="8"/>
        <v>0</v>
      </c>
      <c r="BL140" s="13" t="s">
        <v>116</v>
      </c>
      <c r="BM140" s="139" t="s">
        <v>152</v>
      </c>
    </row>
    <row r="141" spans="2:65" s="1" customFormat="1" ht="24.25" customHeight="1" x14ac:dyDescent="0.2">
      <c r="B141" s="127"/>
      <c r="C141" s="128" t="s">
        <v>134</v>
      </c>
      <c r="D141" s="128" t="s">
        <v>112</v>
      </c>
      <c r="E141" s="129" t="s">
        <v>153</v>
      </c>
      <c r="F141" s="130" t="s">
        <v>154</v>
      </c>
      <c r="G141" s="131" t="s">
        <v>115</v>
      </c>
      <c r="H141" s="132">
        <v>32.14</v>
      </c>
      <c r="I141" s="133"/>
      <c r="J141" s="133"/>
      <c r="K141" s="134"/>
      <c r="L141" s="25"/>
      <c r="M141" s="135" t="s">
        <v>1</v>
      </c>
      <c r="N141" s="136" t="s">
        <v>36</v>
      </c>
      <c r="O141" s="137">
        <v>0.16800000000000001</v>
      </c>
      <c r="P141" s="137">
        <f t="shared" si="0"/>
        <v>5.3995200000000008</v>
      </c>
      <c r="Q141" s="137">
        <v>2.7300000000000001E-2</v>
      </c>
      <c r="R141" s="137">
        <f t="shared" si="1"/>
        <v>0.87742200000000004</v>
      </c>
      <c r="S141" s="137">
        <v>0</v>
      </c>
      <c r="T141" s="138">
        <f t="shared" si="2"/>
        <v>0</v>
      </c>
      <c r="AR141" s="139" t="s">
        <v>116</v>
      </c>
      <c r="AT141" s="139" t="s">
        <v>112</v>
      </c>
      <c r="AU141" s="139" t="s">
        <v>80</v>
      </c>
      <c r="AY141" s="13" t="s">
        <v>110</v>
      </c>
      <c r="BE141" s="140">
        <f t="shared" si="3"/>
        <v>0</v>
      </c>
      <c r="BF141" s="140">
        <f t="shared" si="4"/>
        <v>0</v>
      </c>
      <c r="BG141" s="140">
        <f t="shared" si="5"/>
        <v>0</v>
      </c>
      <c r="BH141" s="140">
        <f t="shared" si="6"/>
        <v>0</v>
      </c>
      <c r="BI141" s="140">
        <f t="shared" si="7"/>
        <v>0</v>
      </c>
      <c r="BJ141" s="13" t="s">
        <v>80</v>
      </c>
      <c r="BK141" s="140">
        <f t="shared" si="8"/>
        <v>0</v>
      </c>
      <c r="BL141" s="13" t="s">
        <v>116</v>
      </c>
      <c r="BM141" s="139" t="s">
        <v>155</v>
      </c>
    </row>
    <row r="142" spans="2:65" s="1" customFormat="1" ht="21.75" customHeight="1" x14ac:dyDescent="0.2">
      <c r="B142" s="127"/>
      <c r="C142" s="128" t="s">
        <v>156</v>
      </c>
      <c r="D142" s="128" t="s">
        <v>112</v>
      </c>
      <c r="E142" s="129" t="s">
        <v>157</v>
      </c>
      <c r="F142" s="130" t="s">
        <v>158</v>
      </c>
      <c r="G142" s="131" t="s">
        <v>115</v>
      </c>
      <c r="H142" s="132">
        <v>32.14</v>
      </c>
      <c r="I142" s="133"/>
      <c r="J142" s="133"/>
      <c r="K142" s="134"/>
      <c r="L142" s="25"/>
      <c r="M142" s="135" t="s">
        <v>1</v>
      </c>
      <c r="N142" s="136" t="s">
        <v>36</v>
      </c>
      <c r="O142" s="137">
        <v>0.09</v>
      </c>
      <c r="P142" s="137">
        <f t="shared" si="0"/>
        <v>2.8925999999999998</v>
      </c>
      <c r="Q142" s="137">
        <v>0</v>
      </c>
      <c r="R142" s="137">
        <f t="shared" si="1"/>
        <v>0</v>
      </c>
      <c r="S142" s="137">
        <v>0</v>
      </c>
      <c r="T142" s="138">
        <f t="shared" si="2"/>
        <v>0</v>
      </c>
      <c r="AR142" s="139" t="s">
        <v>116</v>
      </c>
      <c r="AT142" s="139" t="s">
        <v>112</v>
      </c>
      <c r="AU142" s="139" t="s">
        <v>80</v>
      </c>
      <c r="AY142" s="13" t="s">
        <v>110</v>
      </c>
      <c r="BE142" s="140">
        <f t="shared" si="3"/>
        <v>0</v>
      </c>
      <c r="BF142" s="140">
        <f t="shared" si="4"/>
        <v>0</v>
      </c>
      <c r="BG142" s="140">
        <f t="shared" si="5"/>
        <v>0</v>
      </c>
      <c r="BH142" s="140">
        <f t="shared" si="6"/>
        <v>0</v>
      </c>
      <c r="BI142" s="140">
        <f t="shared" si="7"/>
        <v>0</v>
      </c>
      <c r="BJ142" s="13" t="s">
        <v>80</v>
      </c>
      <c r="BK142" s="140">
        <f t="shared" si="8"/>
        <v>0</v>
      </c>
      <c r="BL142" s="13" t="s">
        <v>116</v>
      </c>
      <c r="BM142" s="139" t="s">
        <v>159</v>
      </c>
    </row>
    <row r="143" spans="2:65" s="1" customFormat="1" ht="24.25" customHeight="1" x14ac:dyDescent="0.2">
      <c r="B143" s="127"/>
      <c r="C143" s="128" t="s">
        <v>138</v>
      </c>
      <c r="D143" s="128" t="s">
        <v>112</v>
      </c>
      <c r="E143" s="129" t="s">
        <v>160</v>
      </c>
      <c r="F143" s="130" t="s">
        <v>161</v>
      </c>
      <c r="G143" s="131" t="s">
        <v>123</v>
      </c>
      <c r="H143" s="132">
        <v>17.353999999999999</v>
      </c>
      <c r="I143" s="133"/>
      <c r="J143" s="133"/>
      <c r="K143" s="134"/>
      <c r="L143" s="25"/>
      <c r="M143" s="135" t="s">
        <v>1</v>
      </c>
      <c r="N143" s="136" t="s">
        <v>36</v>
      </c>
      <c r="O143" s="137">
        <v>0.127</v>
      </c>
      <c r="P143" s="137">
        <f t="shared" si="0"/>
        <v>2.2039580000000001</v>
      </c>
      <c r="Q143" s="137">
        <v>9.2639999999999997E-3</v>
      </c>
      <c r="R143" s="137">
        <f t="shared" si="1"/>
        <v>0.16076745599999998</v>
      </c>
      <c r="S143" s="137">
        <v>0</v>
      </c>
      <c r="T143" s="138">
        <f t="shared" si="2"/>
        <v>0</v>
      </c>
      <c r="AR143" s="139" t="s">
        <v>116</v>
      </c>
      <c r="AT143" s="139" t="s">
        <v>112</v>
      </c>
      <c r="AU143" s="139" t="s">
        <v>80</v>
      </c>
      <c r="AY143" s="13" t="s">
        <v>110</v>
      </c>
      <c r="BE143" s="140">
        <f t="shared" si="3"/>
        <v>0</v>
      </c>
      <c r="BF143" s="140">
        <f t="shared" si="4"/>
        <v>0</v>
      </c>
      <c r="BG143" s="140">
        <f t="shared" si="5"/>
        <v>0</v>
      </c>
      <c r="BH143" s="140">
        <f t="shared" si="6"/>
        <v>0</v>
      </c>
      <c r="BI143" s="140">
        <f t="shared" si="7"/>
        <v>0</v>
      </c>
      <c r="BJ143" s="13" t="s">
        <v>80</v>
      </c>
      <c r="BK143" s="140">
        <f t="shared" si="8"/>
        <v>0</v>
      </c>
      <c r="BL143" s="13" t="s">
        <v>116</v>
      </c>
      <c r="BM143" s="139" t="s">
        <v>162</v>
      </c>
    </row>
    <row r="144" spans="2:65" s="1" customFormat="1" ht="24.25" customHeight="1" x14ac:dyDescent="0.2">
      <c r="B144" s="127"/>
      <c r="C144" s="128" t="s">
        <v>163</v>
      </c>
      <c r="D144" s="128" t="s">
        <v>112</v>
      </c>
      <c r="E144" s="129" t="s">
        <v>164</v>
      </c>
      <c r="F144" s="130" t="s">
        <v>165</v>
      </c>
      <c r="G144" s="131" t="s">
        <v>123</v>
      </c>
      <c r="H144" s="132">
        <v>17.353999999999999</v>
      </c>
      <c r="I144" s="133"/>
      <c r="J144" s="133"/>
      <c r="K144" s="134"/>
      <c r="L144" s="25"/>
      <c r="M144" s="135" t="s">
        <v>1</v>
      </c>
      <c r="N144" s="136" t="s">
        <v>36</v>
      </c>
      <c r="O144" s="137">
        <v>3.5999999999999997E-2</v>
      </c>
      <c r="P144" s="137">
        <f t="shared" si="0"/>
        <v>0.62474399999999997</v>
      </c>
      <c r="Q144" s="137">
        <v>0</v>
      </c>
      <c r="R144" s="137">
        <f t="shared" si="1"/>
        <v>0</v>
      </c>
      <c r="S144" s="137">
        <v>0</v>
      </c>
      <c r="T144" s="138">
        <f t="shared" si="2"/>
        <v>0</v>
      </c>
      <c r="AR144" s="139" t="s">
        <v>116</v>
      </c>
      <c r="AT144" s="139" t="s">
        <v>112</v>
      </c>
      <c r="AU144" s="139" t="s">
        <v>80</v>
      </c>
      <c r="AY144" s="13" t="s">
        <v>110</v>
      </c>
      <c r="BE144" s="140">
        <f t="shared" si="3"/>
        <v>0</v>
      </c>
      <c r="BF144" s="140">
        <f t="shared" si="4"/>
        <v>0</v>
      </c>
      <c r="BG144" s="140">
        <f t="shared" si="5"/>
        <v>0</v>
      </c>
      <c r="BH144" s="140">
        <f t="shared" si="6"/>
        <v>0</v>
      </c>
      <c r="BI144" s="140">
        <f t="shared" si="7"/>
        <v>0</v>
      </c>
      <c r="BJ144" s="13" t="s">
        <v>80</v>
      </c>
      <c r="BK144" s="140">
        <f t="shared" si="8"/>
        <v>0</v>
      </c>
      <c r="BL144" s="13" t="s">
        <v>116</v>
      </c>
      <c r="BM144" s="139" t="s">
        <v>166</v>
      </c>
    </row>
    <row r="145" spans="2:65" s="1" customFormat="1" ht="24.25" customHeight="1" x14ac:dyDescent="0.2">
      <c r="B145" s="127"/>
      <c r="C145" s="128" t="s">
        <v>141</v>
      </c>
      <c r="D145" s="128" t="s">
        <v>112</v>
      </c>
      <c r="E145" s="129" t="s">
        <v>167</v>
      </c>
      <c r="F145" s="130" t="s">
        <v>168</v>
      </c>
      <c r="G145" s="131" t="s">
        <v>123</v>
      </c>
      <c r="H145" s="132">
        <v>3.6</v>
      </c>
      <c r="I145" s="133"/>
      <c r="J145" s="133"/>
      <c r="K145" s="134"/>
      <c r="L145" s="25"/>
      <c r="M145" s="135" t="s">
        <v>1</v>
      </c>
      <c r="N145" s="136" t="s">
        <v>36</v>
      </c>
      <c r="O145" s="137">
        <v>3.6030000000000002</v>
      </c>
      <c r="P145" s="137">
        <f t="shared" si="0"/>
        <v>12.970800000000001</v>
      </c>
      <c r="Q145" s="137">
        <v>0</v>
      </c>
      <c r="R145" s="137">
        <f t="shared" si="1"/>
        <v>0</v>
      </c>
      <c r="S145" s="137">
        <v>0</v>
      </c>
      <c r="T145" s="138">
        <f t="shared" si="2"/>
        <v>0</v>
      </c>
      <c r="AR145" s="139" t="s">
        <v>116</v>
      </c>
      <c r="AT145" s="139" t="s">
        <v>112</v>
      </c>
      <c r="AU145" s="139" t="s">
        <v>80</v>
      </c>
      <c r="AY145" s="13" t="s">
        <v>110</v>
      </c>
      <c r="BE145" s="140">
        <f t="shared" si="3"/>
        <v>0</v>
      </c>
      <c r="BF145" s="140">
        <f t="shared" si="4"/>
        <v>0</v>
      </c>
      <c r="BG145" s="140">
        <f t="shared" si="5"/>
        <v>0</v>
      </c>
      <c r="BH145" s="140">
        <f t="shared" si="6"/>
        <v>0</v>
      </c>
      <c r="BI145" s="140">
        <f t="shared" si="7"/>
        <v>0</v>
      </c>
      <c r="BJ145" s="13" t="s">
        <v>80</v>
      </c>
      <c r="BK145" s="140">
        <f t="shared" si="8"/>
        <v>0</v>
      </c>
      <c r="BL145" s="13" t="s">
        <v>116</v>
      </c>
      <c r="BM145" s="139" t="s">
        <v>169</v>
      </c>
    </row>
    <row r="146" spans="2:65" s="1" customFormat="1" ht="24.25" customHeight="1" x14ac:dyDescent="0.2">
      <c r="B146" s="127"/>
      <c r="C146" s="128" t="s">
        <v>170</v>
      </c>
      <c r="D146" s="128" t="s">
        <v>112</v>
      </c>
      <c r="E146" s="129" t="s">
        <v>171</v>
      </c>
      <c r="F146" s="130" t="s">
        <v>172</v>
      </c>
      <c r="G146" s="131" t="s">
        <v>123</v>
      </c>
      <c r="H146" s="132">
        <v>61.283000000000001</v>
      </c>
      <c r="I146" s="133"/>
      <c r="J146" s="133"/>
      <c r="K146" s="134"/>
      <c r="L146" s="25"/>
      <c r="M146" s="135" t="s">
        <v>1</v>
      </c>
      <c r="N146" s="136" t="s">
        <v>36</v>
      </c>
      <c r="O146" s="137">
        <v>8.1000000000000003E-2</v>
      </c>
      <c r="P146" s="137">
        <f t="shared" si="0"/>
        <v>4.9639230000000003</v>
      </c>
      <c r="Q146" s="137">
        <v>0</v>
      </c>
      <c r="R146" s="137">
        <f t="shared" si="1"/>
        <v>0</v>
      </c>
      <c r="S146" s="137">
        <v>0</v>
      </c>
      <c r="T146" s="138">
        <f t="shared" si="2"/>
        <v>0</v>
      </c>
      <c r="AR146" s="139" t="s">
        <v>116</v>
      </c>
      <c r="AT146" s="139" t="s">
        <v>112</v>
      </c>
      <c r="AU146" s="139" t="s">
        <v>80</v>
      </c>
      <c r="AY146" s="13" t="s">
        <v>110</v>
      </c>
      <c r="BE146" s="140">
        <f t="shared" si="3"/>
        <v>0</v>
      </c>
      <c r="BF146" s="140">
        <f t="shared" si="4"/>
        <v>0</v>
      </c>
      <c r="BG146" s="140">
        <f t="shared" si="5"/>
        <v>0</v>
      </c>
      <c r="BH146" s="140">
        <f t="shared" si="6"/>
        <v>0</v>
      </c>
      <c r="BI146" s="140">
        <f t="shared" si="7"/>
        <v>0</v>
      </c>
      <c r="BJ146" s="13" t="s">
        <v>80</v>
      </c>
      <c r="BK146" s="140">
        <f t="shared" si="8"/>
        <v>0</v>
      </c>
      <c r="BL146" s="13" t="s">
        <v>116</v>
      </c>
      <c r="BM146" s="139" t="s">
        <v>173</v>
      </c>
    </row>
    <row r="147" spans="2:65" s="1" customFormat="1" ht="33" customHeight="1" x14ac:dyDescent="0.2">
      <c r="B147" s="127"/>
      <c r="C147" s="128" t="s">
        <v>145</v>
      </c>
      <c r="D147" s="128" t="s">
        <v>112</v>
      </c>
      <c r="E147" s="129" t="s">
        <v>174</v>
      </c>
      <c r="F147" s="130" t="s">
        <v>175</v>
      </c>
      <c r="G147" s="131" t="s">
        <v>123</v>
      </c>
      <c r="H147" s="132">
        <v>17.558</v>
      </c>
      <c r="I147" s="133"/>
      <c r="J147" s="133"/>
      <c r="K147" s="134"/>
      <c r="L147" s="25"/>
      <c r="M147" s="135" t="s">
        <v>1</v>
      </c>
      <c r="N147" s="136" t="s">
        <v>36</v>
      </c>
      <c r="O147" s="137">
        <v>7.0999999999999994E-2</v>
      </c>
      <c r="P147" s="137">
        <f t="shared" si="0"/>
        <v>1.2466179999999998</v>
      </c>
      <c r="Q147" s="137">
        <v>0</v>
      </c>
      <c r="R147" s="137">
        <f t="shared" si="1"/>
        <v>0</v>
      </c>
      <c r="S147" s="137">
        <v>0</v>
      </c>
      <c r="T147" s="138">
        <f t="shared" si="2"/>
        <v>0</v>
      </c>
      <c r="AR147" s="139" t="s">
        <v>116</v>
      </c>
      <c r="AT147" s="139" t="s">
        <v>112</v>
      </c>
      <c r="AU147" s="139" t="s">
        <v>80</v>
      </c>
      <c r="AY147" s="13" t="s">
        <v>110</v>
      </c>
      <c r="BE147" s="140">
        <f t="shared" si="3"/>
        <v>0</v>
      </c>
      <c r="BF147" s="140">
        <f t="shared" si="4"/>
        <v>0</v>
      </c>
      <c r="BG147" s="140">
        <f t="shared" si="5"/>
        <v>0</v>
      </c>
      <c r="BH147" s="140">
        <f t="shared" si="6"/>
        <v>0</v>
      </c>
      <c r="BI147" s="140">
        <f t="shared" si="7"/>
        <v>0</v>
      </c>
      <c r="BJ147" s="13" t="s">
        <v>80</v>
      </c>
      <c r="BK147" s="140">
        <f t="shared" si="8"/>
        <v>0</v>
      </c>
      <c r="BL147" s="13" t="s">
        <v>116</v>
      </c>
      <c r="BM147" s="139" t="s">
        <v>176</v>
      </c>
    </row>
    <row r="148" spans="2:65" s="1" customFormat="1" ht="38" customHeight="1" x14ac:dyDescent="0.2">
      <c r="B148" s="127"/>
      <c r="C148" s="128" t="s">
        <v>177</v>
      </c>
      <c r="D148" s="128" t="s">
        <v>112</v>
      </c>
      <c r="E148" s="129" t="s">
        <v>178</v>
      </c>
      <c r="F148" s="130" t="s">
        <v>179</v>
      </c>
      <c r="G148" s="131" t="s">
        <v>123</v>
      </c>
      <c r="H148" s="132">
        <v>35.116</v>
      </c>
      <c r="I148" s="133"/>
      <c r="J148" s="133"/>
      <c r="K148" s="134"/>
      <c r="L148" s="25"/>
      <c r="M148" s="135" t="s">
        <v>1</v>
      </c>
      <c r="N148" s="136" t="s">
        <v>36</v>
      </c>
      <c r="O148" s="137">
        <v>7.3699999999999998E-3</v>
      </c>
      <c r="P148" s="137">
        <f t="shared" si="0"/>
        <v>0.25880491999999999</v>
      </c>
      <c r="Q148" s="137">
        <v>0</v>
      </c>
      <c r="R148" s="137">
        <f t="shared" si="1"/>
        <v>0</v>
      </c>
      <c r="S148" s="137">
        <v>0</v>
      </c>
      <c r="T148" s="138">
        <f t="shared" si="2"/>
        <v>0</v>
      </c>
      <c r="AR148" s="139" t="s">
        <v>116</v>
      </c>
      <c r="AT148" s="139" t="s">
        <v>112</v>
      </c>
      <c r="AU148" s="139" t="s">
        <v>80</v>
      </c>
      <c r="AY148" s="13" t="s">
        <v>110</v>
      </c>
      <c r="BE148" s="140">
        <f t="shared" si="3"/>
        <v>0</v>
      </c>
      <c r="BF148" s="140">
        <f t="shared" si="4"/>
        <v>0</v>
      </c>
      <c r="BG148" s="140">
        <f t="shared" si="5"/>
        <v>0</v>
      </c>
      <c r="BH148" s="140">
        <f t="shared" si="6"/>
        <v>0</v>
      </c>
      <c r="BI148" s="140">
        <f t="shared" si="7"/>
        <v>0</v>
      </c>
      <c r="BJ148" s="13" t="s">
        <v>80</v>
      </c>
      <c r="BK148" s="140">
        <f t="shared" si="8"/>
        <v>0</v>
      </c>
      <c r="BL148" s="13" t="s">
        <v>116</v>
      </c>
      <c r="BM148" s="139" t="s">
        <v>180</v>
      </c>
    </row>
    <row r="149" spans="2:65" s="1" customFormat="1" ht="24.25" customHeight="1" x14ac:dyDescent="0.2">
      <c r="B149" s="127"/>
      <c r="C149" s="128" t="s">
        <v>148</v>
      </c>
      <c r="D149" s="128" t="s">
        <v>112</v>
      </c>
      <c r="E149" s="129" t="s">
        <v>181</v>
      </c>
      <c r="F149" s="130" t="s">
        <v>182</v>
      </c>
      <c r="G149" s="131" t="s">
        <v>123</v>
      </c>
      <c r="H149" s="132">
        <v>17.558</v>
      </c>
      <c r="I149" s="133"/>
      <c r="J149" s="133"/>
      <c r="K149" s="134"/>
      <c r="L149" s="25"/>
      <c r="M149" s="135" t="s">
        <v>1</v>
      </c>
      <c r="N149" s="136" t="s">
        <v>36</v>
      </c>
      <c r="O149" s="137">
        <v>0.61699999999999999</v>
      </c>
      <c r="P149" s="137">
        <f t="shared" si="0"/>
        <v>10.833285999999999</v>
      </c>
      <c r="Q149" s="137">
        <v>0</v>
      </c>
      <c r="R149" s="137">
        <f t="shared" si="1"/>
        <v>0</v>
      </c>
      <c r="S149" s="137">
        <v>0</v>
      </c>
      <c r="T149" s="138">
        <f t="shared" si="2"/>
        <v>0</v>
      </c>
      <c r="AR149" s="139" t="s">
        <v>116</v>
      </c>
      <c r="AT149" s="139" t="s">
        <v>112</v>
      </c>
      <c r="AU149" s="139" t="s">
        <v>80</v>
      </c>
      <c r="AY149" s="13" t="s">
        <v>110</v>
      </c>
      <c r="BE149" s="140">
        <f t="shared" si="3"/>
        <v>0</v>
      </c>
      <c r="BF149" s="140">
        <f t="shared" si="4"/>
        <v>0</v>
      </c>
      <c r="BG149" s="140">
        <f t="shared" si="5"/>
        <v>0</v>
      </c>
      <c r="BH149" s="140">
        <f t="shared" si="6"/>
        <v>0</v>
      </c>
      <c r="BI149" s="140">
        <f t="shared" si="7"/>
        <v>0</v>
      </c>
      <c r="BJ149" s="13" t="s">
        <v>80</v>
      </c>
      <c r="BK149" s="140">
        <f t="shared" si="8"/>
        <v>0</v>
      </c>
      <c r="BL149" s="13" t="s">
        <v>116</v>
      </c>
      <c r="BM149" s="139" t="s">
        <v>183</v>
      </c>
    </row>
    <row r="150" spans="2:65" s="1" customFormat="1" ht="16.5" customHeight="1" x14ac:dyDescent="0.2">
      <c r="B150" s="127"/>
      <c r="C150" s="128" t="s">
        <v>184</v>
      </c>
      <c r="D150" s="128" t="s">
        <v>112</v>
      </c>
      <c r="E150" s="129" t="s">
        <v>185</v>
      </c>
      <c r="F150" s="130" t="s">
        <v>186</v>
      </c>
      <c r="G150" s="131" t="s">
        <v>123</v>
      </c>
      <c r="H150" s="132">
        <v>17.558</v>
      </c>
      <c r="I150" s="133"/>
      <c r="J150" s="133"/>
      <c r="K150" s="134"/>
      <c r="L150" s="25"/>
      <c r="M150" s="135" t="s">
        <v>1</v>
      </c>
      <c r="N150" s="136" t="s">
        <v>36</v>
      </c>
      <c r="O150" s="137">
        <v>8.9999999999999993E-3</v>
      </c>
      <c r="P150" s="137">
        <f t="shared" si="0"/>
        <v>0.158022</v>
      </c>
      <c r="Q150" s="137">
        <v>0</v>
      </c>
      <c r="R150" s="137">
        <f t="shared" si="1"/>
        <v>0</v>
      </c>
      <c r="S150" s="137">
        <v>0</v>
      </c>
      <c r="T150" s="138">
        <f t="shared" si="2"/>
        <v>0</v>
      </c>
      <c r="AR150" s="139" t="s">
        <v>116</v>
      </c>
      <c r="AT150" s="139" t="s">
        <v>112</v>
      </c>
      <c r="AU150" s="139" t="s">
        <v>80</v>
      </c>
      <c r="AY150" s="13" t="s">
        <v>110</v>
      </c>
      <c r="BE150" s="140">
        <f t="shared" si="3"/>
        <v>0</v>
      </c>
      <c r="BF150" s="140">
        <f t="shared" si="4"/>
        <v>0</v>
      </c>
      <c r="BG150" s="140">
        <f t="shared" si="5"/>
        <v>0</v>
      </c>
      <c r="BH150" s="140">
        <f t="shared" si="6"/>
        <v>0</v>
      </c>
      <c r="BI150" s="140">
        <f t="shared" si="7"/>
        <v>0</v>
      </c>
      <c r="BJ150" s="13" t="s">
        <v>80</v>
      </c>
      <c r="BK150" s="140">
        <f t="shared" si="8"/>
        <v>0</v>
      </c>
      <c r="BL150" s="13" t="s">
        <v>116</v>
      </c>
      <c r="BM150" s="139" t="s">
        <v>187</v>
      </c>
    </row>
    <row r="151" spans="2:65" s="1" customFormat="1" ht="24.25" customHeight="1" x14ac:dyDescent="0.2">
      <c r="B151" s="127"/>
      <c r="C151" s="128" t="s">
        <v>152</v>
      </c>
      <c r="D151" s="128" t="s">
        <v>112</v>
      </c>
      <c r="E151" s="129" t="s">
        <v>188</v>
      </c>
      <c r="F151" s="130" t="s">
        <v>189</v>
      </c>
      <c r="G151" s="131" t="s">
        <v>190</v>
      </c>
      <c r="H151" s="132">
        <v>31.603999999999999</v>
      </c>
      <c r="I151" s="133"/>
      <c r="J151" s="133"/>
      <c r="K151" s="134"/>
      <c r="L151" s="25"/>
      <c r="M151" s="135" t="s">
        <v>1</v>
      </c>
      <c r="N151" s="136" t="s">
        <v>36</v>
      </c>
      <c r="O151" s="137">
        <v>0</v>
      </c>
      <c r="P151" s="137">
        <f t="shared" si="0"/>
        <v>0</v>
      </c>
      <c r="Q151" s="137">
        <v>0</v>
      </c>
      <c r="R151" s="137">
        <f t="shared" si="1"/>
        <v>0</v>
      </c>
      <c r="S151" s="137">
        <v>0</v>
      </c>
      <c r="T151" s="138">
        <f t="shared" si="2"/>
        <v>0</v>
      </c>
      <c r="AR151" s="139" t="s">
        <v>116</v>
      </c>
      <c r="AT151" s="139" t="s">
        <v>112</v>
      </c>
      <c r="AU151" s="139" t="s">
        <v>80</v>
      </c>
      <c r="AY151" s="13" t="s">
        <v>110</v>
      </c>
      <c r="BE151" s="140">
        <f t="shared" si="3"/>
        <v>0</v>
      </c>
      <c r="BF151" s="140">
        <f t="shared" si="4"/>
        <v>0</v>
      </c>
      <c r="BG151" s="140">
        <f t="shared" si="5"/>
        <v>0</v>
      </c>
      <c r="BH151" s="140">
        <f t="shared" si="6"/>
        <v>0</v>
      </c>
      <c r="BI151" s="140">
        <f t="shared" si="7"/>
        <v>0</v>
      </c>
      <c r="BJ151" s="13" t="s">
        <v>80</v>
      </c>
      <c r="BK151" s="140">
        <f t="shared" si="8"/>
        <v>0</v>
      </c>
      <c r="BL151" s="13" t="s">
        <v>116</v>
      </c>
      <c r="BM151" s="139" t="s">
        <v>191</v>
      </c>
    </row>
    <row r="152" spans="2:65" s="1" customFormat="1" ht="24.25" customHeight="1" x14ac:dyDescent="0.2">
      <c r="B152" s="127"/>
      <c r="C152" s="128" t="s">
        <v>7</v>
      </c>
      <c r="D152" s="128" t="s">
        <v>112</v>
      </c>
      <c r="E152" s="129" t="s">
        <v>192</v>
      </c>
      <c r="F152" s="130" t="s">
        <v>193</v>
      </c>
      <c r="G152" s="131" t="s">
        <v>123</v>
      </c>
      <c r="H152" s="132">
        <v>43.725000000000001</v>
      </c>
      <c r="I152" s="133"/>
      <c r="J152" s="133"/>
      <c r="K152" s="134"/>
      <c r="L152" s="25"/>
      <c r="M152" s="135" t="s">
        <v>1</v>
      </c>
      <c r="N152" s="136" t="s">
        <v>36</v>
      </c>
      <c r="O152" s="137">
        <v>0.24199999999999999</v>
      </c>
      <c r="P152" s="137">
        <f t="shared" si="0"/>
        <v>10.58145</v>
      </c>
      <c r="Q152" s="137">
        <v>0</v>
      </c>
      <c r="R152" s="137">
        <f t="shared" si="1"/>
        <v>0</v>
      </c>
      <c r="S152" s="137">
        <v>0</v>
      </c>
      <c r="T152" s="138">
        <f t="shared" si="2"/>
        <v>0</v>
      </c>
      <c r="AR152" s="139" t="s">
        <v>116</v>
      </c>
      <c r="AT152" s="139" t="s">
        <v>112</v>
      </c>
      <c r="AU152" s="139" t="s">
        <v>80</v>
      </c>
      <c r="AY152" s="13" t="s">
        <v>110</v>
      </c>
      <c r="BE152" s="140">
        <f t="shared" si="3"/>
        <v>0</v>
      </c>
      <c r="BF152" s="140">
        <f t="shared" si="4"/>
        <v>0</v>
      </c>
      <c r="BG152" s="140">
        <f t="shared" si="5"/>
        <v>0</v>
      </c>
      <c r="BH152" s="140">
        <f t="shared" si="6"/>
        <v>0</v>
      </c>
      <c r="BI152" s="140">
        <f t="shared" si="7"/>
        <v>0</v>
      </c>
      <c r="BJ152" s="13" t="s">
        <v>80</v>
      </c>
      <c r="BK152" s="140">
        <f t="shared" si="8"/>
        <v>0</v>
      </c>
      <c r="BL152" s="13" t="s">
        <v>116</v>
      </c>
      <c r="BM152" s="139" t="s">
        <v>194</v>
      </c>
    </row>
    <row r="153" spans="2:65" s="1" customFormat="1" ht="24.25" customHeight="1" x14ac:dyDescent="0.2">
      <c r="B153" s="127"/>
      <c r="C153" s="128" t="s">
        <v>155</v>
      </c>
      <c r="D153" s="128" t="s">
        <v>112</v>
      </c>
      <c r="E153" s="129" t="s">
        <v>195</v>
      </c>
      <c r="F153" s="130" t="s">
        <v>196</v>
      </c>
      <c r="G153" s="131" t="s">
        <v>123</v>
      </c>
      <c r="H153" s="132">
        <v>9.7230000000000008</v>
      </c>
      <c r="I153" s="133"/>
      <c r="J153" s="133"/>
      <c r="K153" s="134"/>
      <c r="L153" s="25"/>
      <c r="M153" s="135" t="s">
        <v>1</v>
      </c>
      <c r="N153" s="136" t="s">
        <v>36</v>
      </c>
      <c r="O153" s="137">
        <v>1.5009999999999999</v>
      </c>
      <c r="P153" s="137">
        <f t="shared" si="0"/>
        <v>14.594223</v>
      </c>
      <c r="Q153" s="137">
        <v>0</v>
      </c>
      <c r="R153" s="137">
        <f t="shared" si="1"/>
        <v>0</v>
      </c>
      <c r="S153" s="137">
        <v>0</v>
      </c>
      <c r="T153" s="138">
        <f t="shared" si="2"/>
        <v>0</v>
      </c>
      <c r="AR153" s="139" t="s">
        <v>116</v>
      </c>
      <c r="AT153" s="139" t="s">
        <v>112</v>
      </c>
      <c r="AU153" s="139" t="s">
        <v>80</v>
      </c>
      <c r="AY153" s="13" t="s">
        <v>110</v>
      </c>
      <c r="BE153" s="140">
        <f t="shared" si="3"/>
        <v>0</v>
      </c>
      <c r="BF153" s="140">
        <f t="shared" si="4"/>
        <v>0</v>
      </c>
      <c r="BG153" s="140">
        <f t="shared" si="5"/>
        <v>0</v>
      </c>
      <c r="BH153" s="140">
        <f t="shared" si="6"/>
        <v>0</v>
      </c>
      <c r="BI153" s="140">
        <f t="shared" si="7"/>
        <v>0</v>
      </c>
      <c r="BJ153" s="13" t="s">
        <v>80</v>
      </c>
      <c r="BK153" s="140">
        <f t="shared" si="8"/>
        <v>0</v>
      </c>
      <c r="BL153" s="13" t="s">
        <v>116</v>
      </c>
      <c r="BM153" s="139" t="s">
        <v>197</v>
      </c>
    </row>
    <row r="154" spans="2:65" s="1" customFormat="1" ht="16.5" customHeight="1" x14ac:dyDescent="0.2">
      <c r="B154" s="127"/>
      <c r="C154" s="141" t="s">
        <v>198</v>
      </c>
      <c r="D154" s="141" t="s">
        <v>199</v>
      </c>
      <c r="E154" s="142" t="s">
        <v>200</v>
      </c>
      <c r="F154" s="143" t="s">
        <v>201</v>
      </c>
      <c r="G154" s="144" t="s">
        <v>190</v>
      </c>
      <c r="H154" s="145">
        <v>18.376000000000001</v>
      </c>
      <c r="I154" s="146"/>
      <c r="J154" s="146"/>
      <c r="K154" s="147"/>
      <c r="L154" s="148"/>
      <c r="M154" s="149" t="s">
        <v>1</v>
      </c>
      <c r="N154" s="150" t="s">
        <v>36</v>
      </c>
      <c r="O154" s="137">
        <v>0</v>
      </c>
      <c r="P154" s="137">
        <f t="shared" si="0"/>
        <v>0</v>
      </c>
      <c r="Q154" s="137">
        <v>1</v>
      </c>
      <c r="R154" s="137">
        <f t="shared" si="1"/>
        <v>18.376000000000001</v>
      </c>
      <c r="S154" s="137">
        <v>0</v>
      </c>
      <c r="T154" s="138">
        <f t="shared" si="2"/>
        <v>0</v>
      </c>
      <c r="AR154" s="139" t="s">
        <v>127</v>
      </c>
      <c r="AT154" s="139" t="s">
        <v>199</v>
      </c>
      <c r="AU154" s="139" t="s">
        <v>80</v>
      </c>
      <c r="AY154" s="13" t="s">
        <v>110</v>
      </c>
      <c r="BE154" s="140">
        <f t="shared" si="3"/>
        <v>0</v>
      </c>
      <c r="BF154" s="140">
        <f t="shared" si="4"/>
        <v>0</v>
      </c>
      <c r="BG154" s="140">
        <f t="shared" si="5"/>
        <v>0</v>
      </c>
      <c r="BH154" s="140">
        <f t="shared" si="6"/>
        <v>0</v>
      </c>
      <c r="BI154" s="140">
        <f t="shared" si="7"/>
        <v>0</v>
      </c>
      <c r="BJ154" s="13" t="s">
        <v>80</v>
      </c>
      <c r="BK154" s="140">
        <f t="shared" si="8"/>
        <v>0</v>
      </c>
      <c r="BL154" s="13" t="s">
        <v>116</v>
      </c>
      <c r="BM154" s="139" t="s">
        <v>202</v>
      </c>
    </row>
    <row r="155" spans="2:65" s="1" customFormat="1" ht="24.25" customHeight="1" x14ac:dyDescent="0.2">
      <c r="B155" s="127"/>
      <c r="C155" s="128" t="s">
        <v>159</v>
      </c>
      <c r="D155" s="128" t="s">
        <v>112</v>
      </c>
      <c r="E155" s="129" t="s">
        <v>203</v>
      </c>
      <c r="F155" s="130" t="s">
        <v>204</v>
      </c>
      <c r="G155" s="131" t="s">
        <v>115</v>
      </c>
      <c r="H155" s="132">
        <v>35.265999999999998</v>
      </c>
      <c r="I155" s="133"/>
      <c r="J155" s="133"/>
      <c r="K155" s="134"/>
      <c r="L155" s="25"/>
      <c r="M155" s="135" t="s">
        <v>1</v>
      </c>
      <c r="N155" s="136" t="s">
        <v>36</v>
      </c>
      <c r="O155" s="137">
        <v>0</v>
      </c>
      <c r="P155" s="137">
        <f t="shared" si="0"/>
        <v>0</v>
      </c>
      <c r="Q155" s="137">
        <v>0</v>
      </c>
      <c r="R155" s="137">
        <f t="shared" si="1"/>
        <v>0</v>
      </c>
      <c r="S155" s="137">
        <v>0</v>
      </c>
      <c r="T155" s="138">
        <f t="shared" si="2"/>
        <v>0</v>
      </c>
      <c r="AR155" s="139" t="s">
        <v>116</v>
      </c>
      <c r="AT155" s="139" t="s">
        <v>112</v>
      </c>
      <c r="AU155" s="139" t="s">
        <v>80</v>
      </c>
      <c r="AY155" s="13" t="s">
        <v>110</v>
      </c>
      <c r="BE155" s="140">
        <f t="shared" si="3"/>
        <v>0</v>
      </c>
      <c r="BF155" s="140">
        <f t="shared" si="4"/>
        <v>0</v>
      </c>
      <c r="BG155" s="140">
        <f t="shared" si="5"/>
        <v>0</v>
      </c>
      <c r="BH155" s="140">
        <f t="shared" si="6"/>
        <v>0</v>
      </c>
      <c r="BI155" s="140">
        <f t="shared" si="7"/>
        <v>0</v>
      </c>
      <c r="BJ155" s="13" t="s">
        <v>80</v>
      </c>
      <c r="BK155" s="140">
        <f t="shared" si="8"/>
        <v>0</v>
      </c>
      <c r="BL155" s="13" t="s">
        <v>116</v>
      </c>
      <c r="BM155" s="139" t="s">
        <v>205</v>
      </c>
    </row>
    <row r="156" spans="2:65" s="1" customFormat="1" ht="16.5" customHeight="1" x14ac:dyDescent="0.2">
      <c r="B156" s="127"/>
      <c r="C156" s="141" t="s">
        <v>206</v>
      </c>
      <c r="D156" s="141" t="s">
        <v>199</v>
      </c>
      <c r="E156" s="142" t="s">
        <v>207</v>
      </c>
      <c r="F156" s="143" t="s">
        <v>208</v>
      </c>
      <c r="G156" s="144" t="s">
        <v>209</v>
      </c>
      <c r="H156" s="145">
        <v>1.0900000000000001</v>
      </c>
      <c r="I156" s="146"/>
      <c r="J156" s="146"/>
      <c r="K156" s="147"/>
      <c r="L156" s="148"/>
      <c r="M156" s="149" t="s">
        <v>1</v>
      </c>
      <c r="N156" s="150" t="s">
        <v>36</v>
      </c>
      <c r="O156" s="137">
        <v>0</v>
      </c>
      <c r="P156" s="137">
        <f t="shared" si="0"/>
        <v>0</v>
      </c>
      <c r="Q156" s="137">
        <v>1E-3</v>
      </c>
      <c r="R156" s="137">
        <f t="shared" si="1"/>
        <v>1.09E-3</v>
      </c>
      <c r="S156" s="137">
        <v>0</v>
      </c>
      <c r="T156" s="138">
        <f t="shared" si="2"/>
        <v>0</v>
      </c>
      <c r="AR156" s="139" t="s">
        <v>127</v>
      </c>
      <c r="AT156" s="139" t="s">
        <v>199</v>
      </c>
      <c r="AU156" s="139" t="s">
        <v>80</v>
      </c>
      <c r="AY156" s="13" t="s">
        <v>110</v>
      </c>
      <c r="BE156" s="140">
        <f t="shared" si="3"/>
        <v>0</v>
      </c>
      <c r="BF156" s="140">
        <f t="shared" si="4"/>
        <v>0</v>
      </c>
      <c r="BG156" s="140">
        <f t="shared" si="5"/>
        <v>0</v>
      </c>
      <c r="BH156" s="140">
        <f t="shared" si="6"/>
        <v>0</v>
      </c>
      <c r="BI156" s="140">
        <f t="shared" si="7"/>
        <v>0</v>
      </c>
      <c r="BJ156" s="13" t="s">
        <v>80</v>
      </c>
      <c r="BK156" s="140">
        <f t="shared" si="8"/>
        <v>0</v>
      </c>
      <c r="BL156" s="13" t="s">
        <v>116</v>
      </c>
      <c r="BM156" s="139" t="s">
        <v>210</v>
      </c>
    </row>
    <row r="157" spans="2:65" s="1" customFormat="1" ht="24.25" customHeight="1" x14ac:dyDescent="0.2">
      <c r="B157" s="127"/>
      <c r="C157" s="128" t="s">
        <v>162</v>
      </c>
      <c r="D157" s="128" t="s">
        <v>112</v>
      </c>
      <c r="E157" s="129" t="s">
        <v>211</v>
      </c>
      <c r="F157" s="130" t="s">
        <v>212</v>
      </c>
      <c r="G157" s="131" t="s">
        <v>115</v>
      </c>
      <c r="H157" s="132">
        <v>35.265999999999998</v>
      </c>
      <c r="I157" s="133"/>
      <c r="J157" s="133"/>
      <c r="K157" s="134"/>
      <c r="L157" s="25"/>
      <c r="M157" s="135" t="s">
        <v>1</v>
      </c>
      <c r="N157" s="136" t="s">
        <v>36</v>
      </c>
      <c r="O157" s="137">
        <v>0.128</v>
      </c>
      <c r="P157" s="137">
        <f t="shared" si="0"/>
        <v>4.5140479999999998</v>
      </c>
      <c r="Q157" s="137">
        <v>0</v>
      </c>
      <c r="R157" s="137">
        <f t="shared" si="1"/>
        <v>0</v>
      </c>
      <c r="S157" s="137">
        <v>0</v>
      </c>
      <c r="T157" s="138">
        <f t="shared" si="2"/>
        <v>0</v>
      </c>
      <c r="AR157" s="139" t="s">
        <v>116</v>
      </c>
      <c r="AT157" s="139" t="s">
        <v>112</v>
      </c>
      <c r="AU157" s="139" t="s">
        <v>80</v>
      </c>
      <c r="AY157" s="13" t="s">
        <v>110</v>
      </c>
      <c r="BE157" s="140">
        <f t="shared" si="3"/>
        <v>0</v>
      </c>
      <c r="BF157" s="140">
        <f t="shared" si="4"/>
        <v>0</v>
      </c>
      <c r="BG157" s="140">
        <f t="shared" si="5"/>
        <v>0</v>
      </c>
      <c r="BH157" s="140">
        <f t="shared" si="6"/>
        <v>0</v>
      </c>
      <c r="BI157" s="140">
        <f t="shared" si="7"/>
        <v>0</v>
      </c>
      <c r="BJ157" s="13" t="s">
        <v>80</v>
      </c>
      <c r="BK157" s="140">
        <f t="shared" si="8"/>
        <v>0</v>
      </c>
      <c r="BL157" s="13" t="s">
        <v>116</v>
      </c>
      <c r="BM157" s="139" t="s">
        <v>213</v>
      </c>
    </row>
    <row r="158" spans="2:65" s="11" customFormat="1" ht="23" customHeight="1" x14ac:dyDescent="0.25">
      <c r="B158" s="116"/>
      <c r="D158" s="117" t="s">
        <v>69</v>
      </c>
      <c r="E158" s="125" t="s">
        <v>116</v>
      </c>
      <c r="F158" s="125" t="s">
        <v>214</v>
      </c>
      <c r="J158" s="126"/>
      <c r="L158" s="116"/>
      <c r="M158" s="120"/>
      <c r="P158" s="121">
        <f>SUM(P159:P161)</f>
        <v>6.2295845199999995</v>
      </c>
      <c r="R158" s="121">
        <f>SUM(R159:R161)</f>
        <v>8.7851304565539987</v>
      </c>
      <c r="T158" s="122">
        <f>SUM(T159:T161)</f>
        <v>0</v>
      </c>
      <c r="AR158" s="117" t="s">
        <v>77</v>
      </c>
      <c r="AT158" s="123" t="s">
        <v>69</v>
      </c>
      <c r="AU158" s="123" t="s">
        <v>77</v>
      </c>
      <c r="AY158" s="117" t="s">
        <v>110</v>
      </c>
      <c r="BK158" s="124">
        <f>SUM(BK159:BK161)</f>
        <v>0</v>
      </c>
    </row>
    <row r="159" spans="2:65" s="1" customFormat="1" ht="33" customHeight="1" x14ac:dyDescent="0.2">
      <c r="B159" s="127"/>
      <c r="C159" s="128" t="s">
        <v>215</v>
      </c>
      <c r="D159" s="128" t="s">
        <v>112</v>
      </c>
      <c r="E159" s="129" t="s">
        <v>216</v>
      </c>
      <c r="F159" s="130" t="s">
        <v>217</v>
      </c>
      <c r="G159" s="131" t="s">
        <v>123</v>
      </c>
      <c r="H159" s="132">
        <v>4.3929999999999998</v>
      </c>
      <c r="I159" s="133"/>
      <c r="J159" s="133"/>
      <c r="K159" s="134"/>
      <c r="L159" s="25"/>
      <c r="M159" s="135" t="s">
        <v>1</v>
      </c>
      <c r="N159" s="136" t="s">
        <v>36</v>
      </c>
      <c r="O159" s="137">
        <v>1.246</v>
      </c>
      <c r="P159" s="137">
        <f>O159*H159</f>
        <v>5.4736779999999996</v>
      </c>
      <c r="Q159" s="137">
        <v>1.8907799999999999</v>
      </c>
      <c r="R159" s="137">
        <f>Q159*H159</f>
        <v>8.3061965399999984</v>
      </c>
      <c r="S159" s="137">
        <v>0</v>
      </c>
      <c r="T159" s="138">
        <f>S159*H159</f>
        <v>0</v>
      </c>
      <c r="AR159" s="139" t="s">
        <v>116</v>
      </c>
      <c r="AT159" s="139" t="s">
        <v>112</v>
      </c>
      <c r="AU159" s="139" t="s">
        <v>80</v>
      </c>
      <c r="AY159" s="13" t="s">
        <v>110</v>
      </c>
      <c r="BE159" s="140">
        <f>IF(N159="základná",J159,0)</f>
        <v>0</v>
      </c>
      <c r="BF159" s="140">
        <f>IF(N159="znížená",J159,0)</f>
        <v>0</v>
      </c>
      <c r="BG159" s="140">
        <f>IF(N159="zákl. prenesená",J159,0)</f>
        <v>0</v>
      </c>
      <c r="BH159" s="140">
        <f>IF(N159="zníž. prenesená",J159,0)</f>
        <v>0</v>
      </c>
      <c r="BI159" s="140">
        <f>IF(N159="nulová",J159,0)</f>
        <v>0</v>
      </c>
      <c r="BJ159" s="13" t="s">
        <v>80</v>
      </c>
      <c r="BK159" s="140">
        <f>ROUND(I159*H159,2)</f>
        <v>0</v>
      </c>
      <c r="BL159" s="13" t="s">
        <v>116</v>
      </c>
      <c r="BM159" s="139" t="s">
        <v>218</v>
      </c>
    </row>
    <row r="160" spans="2:65" s="1" customFormat="1" ht="24.25" customHeight="1" x14ac:dyDescent="0.2">
      <c r="B160" s="127"/>
      <c r="C160" s="128" t="s">
        <v>166</v>
      </c>
      <c r="D160" s="128" t="s">
        <v>112</v>
      </c>
      <c r="E160" s="129" t="s">
        <v>219</v>
      </c>
      <c r="F160" s="130" t="s">
        <v>220</v>
      </c>
      <c r="G160" s="131" t="s">
        <v>123</v>
      </c>
      <c r="H160" s="132">
        <v>0.20799999999999999</v>
      </c>
      <c r="I160" s="133"/>
      <c r="J160" s="133"/>
      <c r="K160" s="134"/>
      <c r="L160" s="25"/>
      <c r="M160" s="135" t="s">
        <v>1</v>
      </c>
      <c r="N160" s="136" t="s">
        <v>36</v>
      </c>
      <c r="O160" s="137">
        <v>1.4581900000000001</v>
      </c>
      <c r="P160" s="137">
        <f>O160*H160</f>
        <v>0.30330351999999999</v>
      </c>
      <c r="Q160" s="137">
        <v>2.2164695000000001</v>
      </c>
      <c r="R160" s="137">
        <f>Q160*H160</f>
        <v>0.46102565600000001</v>
      </c>
      <c r="S160" s="137">
        <v>0</v>
      </c>
      <c r="T160" s="138">
        <f>S160*H160</f>
        <v>0</v>
      </c>
      <c r="AR160" s="139" t="s">
        <v>116</v>
      </c>
      <c r="AT160" s="139" t="s">
        <v>112</v>
      </c>
      <c r="AU160" s="139" t="s">
        <v>80</v>
      </c>
      <c r="AY160" s="13" t="s">
        <v>110</v>
      </c>
      <c r="BE160" s="140">
        <f>IF(N160="základná",J160,0)</f>
        <v>0</v>
      </c>
      <c r="BF160" s="140">
        <f>IF(N160="znížená",J160,0)</f>
        <v>0</v>
      </c>
      <c r="BG160" s="140">
        <f>IF(N160="zákl. prenesená",J160,0)</f>
        <v>0</v>
      </c>
      <c r="BH160" s="140">
        <f>IF(N160="zníž. prenesená",J160,0)</f>
        <v>0</v>
      </c>
      <c r="BI160" s="140">
        <f>IF(N160="nulová",J160,0)</f>
        <v>0</v>
      </c>
      <c r="BJ160" s="13" t="s">
        <v>80</v>
      </c>
      <c r="BK160" s="140">
        <f>ROUND(I160*H160,2)</f>
        <v>0</v>
      </c>
      <c r="BL160" s="13" t="s">
        <v>116</v>
      </c>
      <c r="BM160" s="139" t="s">
        <v>221</v>
      </c>
    </row>
    <row r="161" spans="2:65" s="1" customFormat="1" ht="33" customHeight="1" x14ac:dyDescent="0.2">
      <c r="B161" s="127"/>
      <c r="C161" s="128" t="s">
        <v>222</v>
      </c>
      <c r="D161" s="128" t="s">
        <v>112</v>
      </c>
      <c r="E161" s="129" t="s">
        <v>223</v>
      </c>
      <c r="F161" s="130" t="s">
        <v>224</v>
      </c>
      <c r="G161" s="131" t="s">
        <v>115</v>
      </c>
      <c r="H161" s="132">
        <v>0.57999999999999996</v>
      </c>
      <c r="I161" s="133"/>
      <c r="J161" s="133"/>
      <c r="K161" s="134"/>
      <c r="L161" s="25"/>
      <c r="M161" s="135" t="s">
        <v>1</v>
      </c>
      <c r="N161" s="136" t="s">
        <v>36</v>
      </c>
      <c r="O161" s="137">
        <v>0.78034999999999999</v>
      </c>
      <c r="P161" s="137">
        <f>O161*H161</f>
        <v>0.45260299999999998</v>
      </c>
      <c r="Q161" s="137">
        <v>3.0876311300000001E-2</v>
      </c>
      <c r="R161" s="137">
        <f>Q161*H161</f>
        <v>1.7908260553999997E-2</v>
      </c>
      <c r="S161" s="137">
        <v>0</v>
      </c>
      <c r="T161" s="138">
        <f>S161*H161</f>
        <v>0</v>
      </c>
      <c r="AR161" s="139" t="s">
        <v>116</v>
      </c>
      <c r="AT161" s="139" t="s">
        <v>112</v>
      </c>
      <c r="AU161" s="139" t="s">
        <v>80</v>
      </c>
      <c r="AY161" s="13" t="s">
        <v>110</v>
      </c>
      <c r="BE161" s="140">
        <f>IF(N161="základná",J161,0)</f>
        <v>0</v>
      </c>
      <c r="BF161" s="140">
        <f>IF(N161="znížená",J161,0)</f>
        <v>0</v>
      </c>
      <c r="BG161" s="140">
        <f>IF(N161="zákl. prenesená",J161,0)</f>
        <v>0</v>
      </c>
      <c r="BH161" s="140">
        <f>IF(N161="zníž. prenesená",J161,0)</f>
        <v>0</v>
      </c>
      <c r="BI161" s="140">
        <f>IF(N161="nulová",J161,0)</f>
        <v>0</v>
      </c>
      <c r="BJ161" s="13" t="s">
        <v>80</v>
      </c>
      <c r="BK161" s="140">
        <f>ROUND(I161*H161,2)</f>
        <v>0</v>
      </c>
      <c r="BL161" s="13" t="s">
        <v>116</v>
      </c>
      <c r="BM161" s="139" t="s">
        <v>225</v>
      </c>
    </row>
    <row r="162" spans="2:65" s="11" customFormat="1" ht="23" customHeight="1" x14ac:dyDescent="0.25">
      <c r="B162" s="116"/>
      <c r="D162" s="117" t="s">
        <v>69</v>
      </c>
      <c r="E162" s="125" t="s">
        <v>127</v>
      </c>
      <c r="F162" s="125" t="s">
        <v>226</v>
      </c>
      <c r="J162" s="126"/>
      <c r="L162" s="116"/>
      <c r="M162" s="120"/>
      <c r="P162" s="121">
        <f>SUM(P163:P177)</f>
        <v>13.833530000000001</v>
      </c>
      <c r="R162" s="121">
        <f>SUM(R163:R177)</f>
        <v>0.64145904566</v>
      </c>
      <c r="T162" s="122">
        <f>SUM(T163:T177)</f>
        <v>0</v>
      </c>
      <c r="AR162" s="117" t="s">
        <v>77</v>
      </c>
      <c r="AT162" s="123" t="s">
        <v>69</v>
      </c>
      <c r="AU162" s="123" t="s">
        <v>77</v>
      </c>
      <c r="AY162" s="117" t="s">
        <v>110</v>
      </c>
      <c r="BK162" s="124">
        <f>SUM(BK163:BK177)</f>
        <v>0</v>
      </c>
    </row>
    <row r="163" spans="2:65" s="1" customFormat="1" ht="24.25" customHeight="1" x14ac:dyDescent="0.2">
      <c r="B163" s="127"/>
      <c r="C163" s="128" t="s">
        <v>169</v>
      </c>
      <c r="D163" s="128" t="s">
        <v>112</v>
      </c>
      <c r="E163" s="129" t="s">
        <v>227</v>
      </c>
      <c r="F163" s="130" t="s">
        <v>228</v>
      </c>
      <c r="G163" s="131" t="s">
        <v>119</v>
      </c>
      <c r="H163" s="132">
        <v>32.54</v>
      </c>
      <c r="I163" s="133"/>
      <c r="J163" s="133"/>
      <c r="K163" s="134"/>
      <c r="L163" s="25"/>
      <c r="M163" s="135" t="s">
        <v>1</v>
      </c>
      <c r="N163" s="136" t="s">
        <v>36</v>
      </c>
      <c r="O163" s="137">
        <v>2.5999999999999999E-2</v>
      </c>
      <c r="P163" s="137">
        <f t="shared" ref="P163:P177" si="9">O163*H163</f>
        <v>0.8460399999999999</v>
      </c>
      <c r="Q163" s="137">
        <v>2.8432899999999999E-4</v>
      </c>
      <c r="R163" s="137">
        <f t="shared" ref="R163:R177" si="10">Q163*H163</f>
        <v>9.2520656599999994E-3</v>
      </c>
      <c r="S163" s="137">
        <v>0</v>
      </c>
      <c r="T163" s="138">
        <f t="shared" ref="T163:T177" si="11">S163*H163</f>
        <v>0</v>
      </c>
      <c r="AR163" s="139" t="s">
        <v>116</v>
      </c>
      <c r="AT163" s="139" t="s">
        <v>112</v>
      </c>
      <c r="AU163" s="139" t="s">
        <v>80</v>
      </c>
      <c r="AY163" s="13" t="s">
        <v>110</v>
      </c>
      <c r="BE163" s="140">
        <f t="shared" ref="BE163:BE177" si="12">IF(N163="základná",J163,0)</f>
        <v>0</v>
      </c>
      <c r="BF163" s="140">
        <f t="shared" ref="BF163:BF177" si="13">IF(N163="znížená",J163,0)</f>
        <v>0</v>
      </c>
      <c r="BG163" s="140">
        <f t="shared" ref="BG163:BG177" si="14">IF(N163="zákl. prenesená",J163,0)</f>
        <v>0</v>
      </c>
      <c r="BH163" s="140">
        <f t="shared" ref="BH163:BH177" si="15">IF(N163="zníž. prenesená",J163,0)</f>
        <v>0</v>
      </c>
      <c r="BI163" s="140">
        <f t="shared" ref="BI163:BI177" si="16">IF(N163="nulová",J163,0)</f>
        <v>0</v>
      </c>
      <c r="BJ163" s="13" t="s">
        <v>80</v>
      </c>
      <c r="BK163" s="140">
        <f t="shared" ref="BK163:BK177" si="17">ROUND(I163*H163,2)</f>
        <v>0</v>
      </c>
      <c r="BL163" s="13" t="s">
        <v>116</v>
      </c>
      <c r="BM163" s="139" t="s">
        <v>229</v>
      </c>
    </row>
    <row r="164" spans="2:65" s="1" customFormat="1" ht="24.25" customHeight="1" x14ac:dyDescent="0.2">
      <c r="B164" s="127"/>
      <c r="C164" s="128" t="s">
        <v>230</v>
      </c>
      <c r="D164" s="128" t="s">
        <v>112</v>
      </c>
      <c r="E164" s="129" t="s">
        <v>231</v>
      </c>
      <c r="F164" s="130" t="s">
        <v>232</v>
      </c>
      <c r="G164" s="131" t="s">
        <v>233</v>
      </c>
      <c r="H164" s="132">
        <v>3</v>
      </c>
      <c r="I164" s="133"/>
      <c r="J164" s="133"/>
      <c r="K164" s="134"/>
      <c r="L164" s="25"/>
      <c r="M164" s="135" t="s">
        <v>1</v>
      </c>
      <c r="N164" s="136" t="s">
        <v>36</v>
      </c>
      <c r="O164" s="137">
        <v>0.36299999999999999</v>
      </c>
      <c r="P164" s="137">
        <f t="shared" si="9"/>
        <v>1.089</v>
      </c>
      <c r="Q164" s="137">
        <v>2.0000000000000002E-5</v>
      </c>
      <c r="R164" s="137">
        <f t="shared" si="10"/>
        <v>6.0000000000000008E-5</v>
      </c>
      <c r="S164" s="137">
        <v>0</v>
      </c>
      <c r="T164" s="138">
        <f t="shared" si="11"/>
        <v>0</v>
      </c>
      <c r="AR164" s="139" t="s">
        <v>116</v>
      </c>
      <c r="AT164" s="139" t="s">
        <v>112</v>
      </c>
      <c r="AU164" s="139" t="s">
        <v>80</v>
      </c>
      <c r="AY164" s="13" t="s">
        <v>110</v>
      </c>
      <c r="BE164" s="140">
        <f t="shared" si="12"/>
        <v>0</v>
      </c>
      <c r="BF164" s="140">
        <f t="shared" si="13"/>
        <v>0</v>
      </c>
      <c r="BG164" s="140">
        <f t="shared" si="14"/>
        <v>0</v>
      </c>
      <c r="BH164" s="140">
        <f t="shared" si="15"/>
        <v>0</v>
      </c>
      <c r="BI164" s="140">
        <f t="shared" si="16"/>
        <v>0</v>
      </c>
      <c r="BJ164" s="13" t="s">
        <v>80</v>
      </c>
      <c r="BK164" s="140">
        <f t="shared" si="17"/>
        <v>0</v>
      </c>
      <c r="BL164" s="13" t="s">
        <v>116</v>
      </c>
      <c r="BM164" s="139" t="s">
        <v>234</v>
      </c>
    </row>
    <row r="165" spans="2:65" s="1" customFormat="1" ht="16.5" customHeight="1" x14ac:dyDescent="0.2">
      <c r="B165" s="127"/>
      <c r="C165" s="141" t="s">
        <v>173</v>
      </c>
      <c r="D165" s="141" t="s">
        <v>199</v>
      </c>
      <c r="E165" s="142" t="s">
        <v>235</v>
      </c>
      <c r="F165" s="143" t="s">
        <v>236</v>
      </c>
      <c r="G165" s="144" t="s">
        <v>233</v>
      </c>
      <c r="H165" s="145">
        <v>3</v>
      </c>
      <c r="I165" s="146"/>
      <c r="J165" s="146"/>
      <c r="K165" s="147"/>
      <c r="L165" s="148"/>
      <c r="M165" s="149" t="s">
        <v>1</v>
      </c>
      <c r="N165" s="150" t="s">
        <v>36</v>
      </c>
      <c r="O165" s="137">
        <v>0</v>
      </c>
      <c r="P165" s="137">
        <f t="shared" si="9"/>
        <v>0</v>
      </c>
      <c r="Q165" s="137">
        <v>2.5000000000000001E-3</v>
      </c>
      <c r="R165" s="137">
        <f t="shared" si="10"/>
        <v>7.4999999999999997E-3</v>
      </c>
      <c r="S165" s="137">
        <v>0</v>
      </c>
      <c r="T165" s="138">
        <f t="shared" si="11"/>
        <v>0</v>
      </c>
      <c r="AR165" s="139" t="s">
        <v>127</v>
      </c>
      <c r="AT165" s="139" t="s">
        <v>199</v>
      </c>
      <c r="AU165" s="139" t="s">
        <v>80</v>
      </c>
      <c r="AY165" s="13" t="s">
        <v>110</v>
      </c>
      <c r="BE165" s="140">
        <f t="shared" si="12"/>
        <v>0</v>
      </c>
      <c r="BF165" s="140">
        <f t="shared" si="13"/>
        <v>0</v>
      </c>
      <c r="BG165" s="140">
        <f t="shared" si="14"/>
        <v>0</v>
      </c>
      <c r="BH165" s="140">
        <f t="shared" si="15"/>
        <v>0</v>
      </c>
      <c r="BI165" s="140">
        <f t="shared" si="16"/>
        <v>0</v>
      </c>
      <c r="BJ165" s="13" t="s">
        <v>80</v>
      </c>
      <c r="BK165" s="140">
        <f t="shared" si="17"/>
        <v>0</v>
      </c>
      <c r="BL165" s="13" t="s">
        <v>116</v>
      </c>
      <c r="BM165" s="139" t="s">
        <v>237</v>
      </c>
    </row>
    <row r="166" spans="2:65" s="1" customFormat="1" ht="24.25" customHeight="1" x14ac:dyDescent="0.2">
      <c r="B166" s="127"/>
      <c r="C166" s="141" t="s">
        <v>238</v>
      </c>
      <c r="D166" s="141" t="s">
        <v>199</v>
      </c>
      <c r="E166" s="142" t="s">
        <v>239</v>
      </c>
      <c r="F166" s="143" t="s">
        <v>240</v>
      </c>
      <c r="G166" s="144" t="s">
        <v>233</v>
      </c>
      <c r="H166" s="145">
        <v>3</v>
      </c>
      <c r="I166" s="146"/>
      <c r="J166" s="146"/>
      <c r="K166" s="147"/>
      <c r="L166" s="148"/>
      <c r="M166" s="149" t="s">
        <v>1</v>
      </c>
      <c r="N166" s="150" t="s">
        <v>36</v>
      </c>
      <c r="O166" s="137">
        <v>0</v>
      </c>
      <c r="P166" s="137">
        <f t="shared" si="9"/>
        <v>0</v>
      </c>
      <c r="Q166" s="137">
        <v>1.1000000000000001E-3</v>
      </c>
      <c r="R166" s="137">
        <f t="shared" si="10"/>
        <v>3.3E-3</v>
      </c>
      <c r="S166" s="137">
        <v>0</v>
      </c>
      <c r="T166" s="138">
        <f t="shared" si="11"/>
        <v>0</v>
      </c>
      <c r="AR166" s="139" t="s">
        <v>127</v>
      </c>
      <c r="AT166" s="139" t="s">
        <v>199</v>
      </c>
      <c r="AU166" s="139" t="s">
        <v>80</v>
      </c>
      <c r="AY166" s="13" t="s">
        <v>110</v>
      </c>
      <c r="BE166" s="140">
        <f t="shared" si="12"/>
        <v>0</v>
      </c>
      <c r="BF166" s="140">
        <f t="shared" si="13"/>
        <v>0</v>
      </c>
      <c r="BG166" s="140">
        <f t="shared" si="14"/>
        <v>0</v>
      </c>
      <c r="BH166" s="140">
        <f t="shared" si="15"/>
        <v>0</v>
      </c>
      <c r="BI166" s="140">
        <f t="shared" si="16"/>
        <v>0</v>
      </c>
      <c r="BJ166" s="13" t="s">
        <v>80</v>
      </c>
      <c r="BK166" s="140">
        <f t="shared" si="17"/>
        <v>0</v>
      </c>
      <c r="BL166" s="13" t="s">
        <v>116</v>
      </c>
      <c r="BM166" s="139" t="s">
        <v>241</v>
      </c>
    </row>
    <row r="167" spans="2:65" s="1" customFormat="1" ht="24.25" customHeight="1" x14ac:dyDescent="0.2">
      <c r="B167" s="127"/>
      <c r="C167" s="128" t="s">
        <v>176</v>
      </c>
      <c r="D167" s="128" t="s">
        <v>112</v>
      </c>
      <c r="E167" s="129" t="s">
        <v>242</v>
      </c>
      <c r="F167" s="130" t="s">
        <v>243</v>
      </c>
      <c r="G167" s="131" t="s">
        <v>119</v>
      </c>
      <c r="H167" s="132">
        <v>32.54</v>
      </c>
      <c r="I167" s="133"/>
      <c r="J167" s="133"/>
      <c r="K167" s="134"/>
      <c r="L167" s="25"/>
      <c r="M167" s="135" t="s">
        <v>1</v>
      </c>
      <c r="N167" s="136" t="s">
        <v>36</v>
      </c>
      <c r="O167" s="137">
        <v>0</v>
      </c>
      <c r="P167" s="137">
        <f t="shared" si="9"/>
        <v>0</v>
      </c>
      <c r="Q167" s="137">
        <v>0</v>
      </c>
      <c r="R167" s="137">
        <f t="shared" si="10"/>
        <v>0</v>
      </c>
      <c r="S167" s="137">
        <v>0</v>
      </c>
      <c r="T167" s="138">
        <f t="shared" si="11"/>
        <v>0</v>
      </c>
      <c r="AR167" s="139" t="s">
        <v>116</v>
      </c>
      <c r="AT167" s="139" t="s">
        <v>112</v>
      </c>
      <c r="AU167" s="139" t="s">
        <v>80</v>
      </c>
      <c r="AY167" s="13" t="s">
        <v>110</v>
      </c>
      <c r="BE167" s="140">
        <f t="shared" si="12"/>
        <v>0</v>
      </c>
      <c r="BF167" s="140">
        <f t="shared" si="13"/>
        <v>0</v>
      </c>
      <c r="BG167" s="140">
        <f t="shared" si="14"/>
        <v>0</v>
      </c>
      <c r="BH167" s="140">
        <f t="shared" si="15"/>
        <v>0</v>
      </c>
      <c r="BI167" s="140">
        <f t="shared" si="16"/>
        <v>0</v>
      </c>
      <c r="BJ167" s="13" t="s">
        <v>80</v>
      </c>
      <c r="BK167" s="140">
        <f t="shared" si="17"/>
        <v>0</v>
      </c>
      <c r="BL167" s="13" t="s">
        <v>116</v>
      </c>
      <c r="BM167" s="139" t="s">
        <v>244</v>
      </c>
    </row>
    <row r="168" spans="2:65" s="1" customFormat="1" ht="24.25" customHeight="1" x14ac:dyDescent="0.2">
      <c r="B168" s="127"/>
      <c r="C168" s="128" t="s">
        <v>245</v>
      </c>
      <c r="D168" s="128" t="s">
        <v>112</v>
      </c>
      <c r="E168" s="129" t="s">
        <v>246</v>
      </c>
      <c r="F168" s="130" t="s">
        <v>247</v>
      </c>
      <c r="G168" s="131" t="s">
        <v>119</v>
      </c>
      <c r="H168" s="132">
        <v>32.54</v>
      </c>
      <c r="I168" s="133"/>
      <c r="J168" s="133"/>
      <c r="K168" s="134"/>
      <c r="L168" s="25"/>
      <c r="M168" s="135" t="s">
        <v>1</v>
      </c>
      <c r="N168" s="136" t="s">
        <v>36</v>
      </c>
      <c r="O168" s="137">
        <v>4.1000000000000002E-2</v>
      </c>
      <c r="P168" s="137">
        <f t="shared" si="9"/>
        <v>1.3341400000000001</v>
      </c>
      <c r="Q168" s="137">
        <v>0</v>
      </c>
      <c r="R168" s="137">
        <f t="shared" si="10"/>
        <v>0</v>
      </c>
      <c r="S168" s="137">
        <v>0</v>
      </c>
      <c r="T168" s="138">
        <f t="shared" si="11"/>
        <v>0</v>
      </c>
      <c r="AR168" s="139" t="s">
        <v>116</v>
      </c>
      <c r="AT168" s="139" t="s">
        <v>112</v>
      </c>
      <c r="AU168" s="139" t="s">
        <v>80</v>
      </c>
      <c r="AY168" s="13" t="s">
        <v>110</v>
      </c>
      <c r="BE168" s="140">
        <f t="shared" si="12"/>
        <v>0</v>
      </c>
      <c r="BF168" s="140">
        <f t="shared" si="13"/>
        <v>0</v>
      </c>
      <c r="BG168" s="140">
        <f t="shared" si="14"/>
        <v>0</v>
      </c>
      <c r="BH168" s="140">
        <f t="shared" si="15"/>
        <v>0</v>
      </c>
      <c r="BI168" s="140">
        <f t="shared" si="16"/>
        <v>0</v>
      </c>
      <c r="BJ168" s="13" t="s">
        <v>80</v>
      </c>
      <c r="BK168" s="140">
        <f t="shared" si="17"/>
        <v>0</v>
      </c>
      <c r="BL168" s="13" t="s">
        <v>116</v>
      </c>
      <c r="BM168" s="139" t="s">
        <v>248</v>
      </c>
    </row>
    <row r="169" spans="2:65" s="1" customFormat="1" ht="24.25" customHeight="1" x14ac:dyDescent="0.2">
      <c r="B169" s="127"/>
      <c r="C169" s="128" t="s">
        <v>180</v>
      </c>
      <c r="D169" s="128" t="s">
        <v>112</v>
      </c>
      <c r="E169" s="129" t="s">
        <v>249</v>
      </c>
      <c r="F169" s="130" t="s">
        <v>250</v>
      </c>
      <c r="G169" s="131" t="s">
        <v>233</v>
      </c>
      <c r="H169" s="132">
        <v>1</v>
      </c>
      <c r="I169" s="133"/>
      <c r="J169" s="133"/>
      <c r="K169" s="134"/>
      <c r="L169" s="25"/>
      <c r="M169" s="135" t="s">
        <v>1</v>
      </c>
      <c r="N169" s="136" t="s">
        <v>36</v>
      </c>
      <c r="O169" s="137">
        <v>3.7789999999999999</v>
      </c>
      <c r="P169" s="137">
        <f t="shared" si="9"/>
        <v>3.7789999999999999</v>
      </c>
      <c r="Q169" s="137">
        <v>0</v>
      </c>
      <c r="R169" s="137">
        <f t="shared" si="10"/>
        <v>0</v>
      </c>
      <c r="S169" s="137">
        <v>0</v>
      </c>
      <c r="T169" s="138">
        <f t="shared" si="11"/>
        <v>0</v>
      </c>
      <c r="AR169" s="139" t="s">
        <v>116</v>
      </c>
      <c r="AT169" s="139" t="s">
        <v>112</v>
      </c>
      <c r="AU169" s="139" t="s">
        <v>80</v>
      </c>
      <c r="AY169" s="13" t="s">
        <v>110</v>
      </c>
      <c r="BE169" s="140">
        <f t="shared" si="12"/>
        <v>0</v>
      </c>
      <c r="BF169" s="140">
        <f t="shared" si="13"/>
        <v>0</v>
      </c>
      <c r="BG169" s="140">
        <f t="shared" si="14"/>
        <v>0</v>
      </c>
      <c r="BH169" s="140">
        <f t="shared" si="15"/>
        <v>0</v>
      </c>
      <c r="BI169" s="140">
        <f t="shared" si="16"/>
        <v>0</v>
      </c>
      <c r="BJ169" s="13" t="s">
        <v>80</v>
      </c>
      <c r="BK169" s="140">
        <f t="shared" si="17"/>
        <v>0</v>
      </c>
      <c r="BL169" s="13" t="s">
        <v>116</v>
      </c>
      <c r="BM169" s="139" t="s">
        <v>251</v>
      </c>
    </row>
    <row r="170" spans="2:65" s="1" customFormat="1" ht="33" customHeight="1" x14ac:dyDescent="0.2">
      <c r="B170" s="127"/>
      <c r="C170" s="141" t="s">
        <v>252</v>
      </c>
      <c r="D170" s="141" t="s">
        <v>199</v>
      </c>
      <c r="E170" s="142" t="s">
        <v>253</v>
      </c>
      <c r="F170" s="143" t="s">
        <v>254</v>
      </c>
      <c r="G170" s="144" t="s">
        <v>233</v>
      </c>
      <c r="H170" s="145">
        <v>1</v>
      </c>
      <c r="I170" s="146"/>
      <c r="J170" s="146"/>
      <c r="K170" s="147"/>
      <c r="L170" s="148"/>
      <c r="M170" s="149" t="s">
        <v>1</v>
      </c>
      <c r="N170" s="150" t="s">
        <v>36</v>
      </c>
      <c r="O170" s="137">
        <v>0</v>
      </c>
      <c r="P170" s="137">
        <f t="shared" si="9"/>
        <v>0</v>
      </c>
      <c r="Q170" s="137">
        <v>0</v>
      </c>
      <c r="R170" s="137">
        <f t="shared" si="10"/>
        <v>0</v>
      </c>
      <c r="S170" s="137">
        <v>0</v>
      </c>
      <c r="T170" s="138">
        <f t="shared" si="11"/>
        <v>0</v>
      </c>
      <c r="AR170" s="139" t="s">
        <v>127</v>
      </c>
      <c r="AT170" s="139" t="s">
        <v>199</v>
      </c>
      <c r="AU170" s="139" t="s">
        <v>80</v>
      </c>
      <c r="AY170" s="13" t="s">
        <v>110</v>
      </c>
      <c r="BE170" s="140">
        <f t="shared" si="12"/>
        <v>0</v>
      </c>
      <c r="BF170" s="140">
        <f t="shared" si="13"/>
        <v>0</v>
      </c>
      <c r="BG170" s="140">
        <f t="shared" si="14"/>
        <v>0</v>
      </c>
      <c r="BH170" s="140">
        <f t="shared" si="15"/>
        <v>0</v>
      </c>
      <c r="BI170" s="140">
        <f t="shared" si="16"/>
        <v>0</v>
      </c>
      <c r="BJ170" s="13" t="s">
        <v>80</v>
      </c>
      <c r="BK170" s="140">
        <f t="shared" si="17"/>
        <v>0</v>
      </c>
      <c r="BL170" s="13" t="s">
        <v>116</v>
      </c>
      <c r="BM170" s="139" t="s">
        <v>255</v>
      </c>
    </row>
    <row r="171" spans="2:65" s="1" customFormat="1" ht="24.25" customHeight="1" x14ac:dyDescent="0.2">
      <c r="B171" s="127"/>
      <c r="C171" s="141" t="s">
        <v>183</v>
      </c>
      <c r="D171" s="141" t="s">
        <v>199</v>
      </c>
      <c r="E171" s="142" t="s">
        <v>256</v>
      </c>
      <c r="F171" s="143" t="s">
        <v>257</v>
      </c>
      <c r="G171" s="144" t="s">
        <v>233</v>
      </c>
      <c r="H171" s="145">
        <v>1</v>
      </c>
      <c r="I171" s="146"/>
      <c r="J171" s="146"/>
      <c r="K171" s="147"/>
      <c r="L171" s="148"/>
      <c r="M171" s="149" t="s">
        <v>1</v>
      </c>
      <c r="N171" s="150" t="s">
        <v>36</v>
      </c>
      <c r="O171" s="137">
        <v>0</v>
      </c>
      <c r="P171" s="137">
        <f t="shared" si="9"/>
        <v>0</v>
      </c>
      <c r="Q171" s="137">
        <v>0.15</v>
      </c>
      <c r="R171" s="137">
        <f t="shared" si="10"/>
        <v>0.15</v>
      </c>
      <c r="S171" s="137">
        <v>0</v>
      </c>
      <c r="T171" s="138">
        <f t="shared" si="11"/>
        <v>0</v>
      </c>
      <c r="AR171" s="139" t="s">
        <v>127</v>
      </c>
      <c r="AT171" s="139" t="s">
        <v>199</v>
      </c>
      <c r="AU171" s="139" t="s">
        <v>80</v>
      </c>
      <c r="AY171" s="13" t="s">
        <v>110</v>
      </c>
      <c r="BE171" s="140">
        <f t="shared" si="12"/>
        <v>0</v>
      </c>
      <c r="BF171" s="140">
        <f t="shared" si="13"/>
        <v>0</v>
      </c>
      <c r="BG171" s="140">
        <f t="shared" si="14"/>
        <v>0</v>
      </c>
      <c r="BH171" s="140">
        <f t="shared" si="15"/>
        <v>0</v>
      </c>
      <c r="BI171" s="140">
        <f t="shared" si="16"/>
        <v>0</v>
      </c>
      <c r="BJ171" s="13" t="s">
        <v>80</v>
      </c>
      <c r="BK171" s="140">
        <f t="shared" si="17"/>
        <v>0</v>
      </c>
      <c r="BL171" s="13" t="s">
        <v>116</v>
      </c>
      <c r="BM171" s="139" t="s">
        <v>258</v>
      </c>
    </row>
    <row r="172" spans="2:65" s="1" customFormat="1" ht="24.25" customHeight="1" x14ac:dyDescent="0.2">
      <c r="B172" s="127"/>
      <c r="C172" s="128" t="s">
        <v>259</v>
      </c>
      <c r="D172" s="128" t="s">
        <v>112</v>
      </c>
      <c r="E172" s="129" t="s">
        <v>260</v>
      </c>
      <c r="F172" s="130" t="s">
        <v>261</v>
      </c>
      <c r="G172" s="131" t="s">
        <v>233</v>
      </c>
      <c r="H172" s="132">
        <v>1</v>
      </c>
      <c r="I172" s="133"/>
      <c r="J172" s="133"/>
      <c r="K172" s="134"/>
      <c r="L172" s="25"/>
      <c r="M172" s="135" t="s">
        <v>1</v>
      </c>
      <c r="N172" s="136" t="s">
        <v>36</v>
      </c>
      <c r="O172" s="137">
        <v>1.002</v>
      </c>
      <c r="P172" s="137">
        <f t="shared" si="9"/>
        <v>1.002</v>
      </c>
      <c r="Q172" s="137">
        <v>6.3E-3</v>
      </c>
      <c r="R172" s="137">
        <f t="shared" si="10"/>
        <v>6.3E-3</v>
      </c>
      <c r="S172" s="137">
        <v>0</v>
      </c>
      <c r="T172" s="138">
        <f t="shared" si="11"/>
        <v>0</v>
      </c>
      <c r="AR172" s="139" t="s">
        <v>116</v>
      </c>
      <c r="AT172" s="139" t="s">
        <v>112</v>
      </c>
      <c r="AU172" s="139" t="s">
        <v>80</v>
      </c>
      <c r="AY172" s="13" t="s">
        <v>110</v>
      </c>
      <c r="BE172" s="140">
        <f t="shared" si="12"/>
        <v>0</v>
      </c>
      <c r="BF172" s="140">
        <f t="shared" si="13"/>
        <v>0</v>
      </c>
      <c r="BG172" s="140">
        <f t="shared" si="14"/>
        <v>0</v>
      </c>
      <c r="BH172" s="140">
        <f t="shared" si="15"/>
        <v>0</v>
      </c>
      <c r="BI172" s="140">
        <f t="shared" si="16"/>
        <v>0</v>
      </c>
      <c r="BJ172" s="13" t="s">
        <v>80</v>
      </c>
      <c r="BK172" s="140">
        <f t="shared" si="17"/>
        <v>0</v>
      </c>
      <c r="BL172" s="13" t="s">
        <v>116</v>
      </c>
      <c r="BM172" s="139" t="s">
        <v>262</v>
      </c>
    </row>
    <row r="173" spans="2:65" s="1" customFormat="1" ht="24.25" customHeight="1" x14ac:dyDescent="0.2">
      <c r="B173" s="127"/>
      <c r="C173" s="141" t="s">
        <v>187</v>
      </c>
      <c r="D173" s="141" t="s">
        <v>199</v>
      </c>
      <c r="E173" s="142" t="s">
        <v>263</v>
      </c>
      <c r="F173" s="143" t="s">
        <v>264</v>
      </c>
      <c r="G173" s="144" t="s">
        <v>233</v>
      </c>
      <c r="H173" s="145">
        <v>1</v>
      </c>
      <c r="I173" s="146"/>
      <c r="J173" s="146"/>
      <c r="K173" s="147"/>
      <c r="L173" s="148"/>
      <c r="M173" s="149" t="s">
        <v>1</v>
      </c>
      <c r="N173" s="150" t="s">
        <v>36</v>
      </c>
      <c r="O173" s="137">
        <v>0</v>
      </c>
      <c r="P173" s="137">
        <f t="shared" si="9"/>
        <v>0</v>
      </c>
      <c r="Q173" s="137">
        <v>5.5E-2</v>
      </c>
      <c r="R173" s="137">
        <f t="shared" si="10"/>
        <v>5.5E-2</v>
      </c>
      <c r="S173" s="137">
        <v>0</v>
      </c>
      <c r="T173" s="138">
        <f t="shared" si="11"/>
        <v>0</v>
      </c>
      <c r="AR173" s="139" t="s">
        <v>127</v>
      </c>
      <c r="AT173" s="139" t="s">
        <v>199</v>
      </c>
      <c r="AU173" s="139" t="s">
        <v>80</v>
      </c>
      <c r="AY173" s="13" t="s">
        <v>110</v>
      </c>
      <c r="BE173" s="140">
        <f t="shared" si="12"/>
        <v>0</v>
      </c>
      <c r="BF173" s="140">
        <f t="shared" si="13"/>
        <v>0</v>
      </c>
      <c r="BG173" s="140">
        <f t="shared" si="14"/>
        <v>0</v>
      </c>
      <c r="BH173" s="140">
        <f t="shared" si="15"/>
        <v>0</v>
      </c>
      <c r="BI173" s="140">
        <f t="shared" si="16"/>
        <v>0</v>
      </c>
      <c r="BJ173" s="13" t="s">
        <v>80</v>
      </c>
      <c r="BK173" s="140">
        <f t="shared" si="17"/>
        <v>0</v>
      </c>
      <c r="BL173" s="13" t="s">
        <v>116</v>
      </c>
      <c r="BM173" s="139" t="s">
        <v>265</v>
      </c>
    </row>
    <row r="174" spans="2:65" s="1" customFormat="1" ht="16.5" customHeight="1" x14ac:dyDescent="0.2">
      <c r="B174" s="127"/>
      <c r="C174" s="128" t="s">
        <v>266</v>
      </c>
      <c r="D174" s="128" t="s">
        <v>112</v>
      </c>
      <c r="E174" s="129" t="s">
        <v>267</v>
      </c>
      <c r="F174" s="130" t="s">
        <v>268</v>
      </c>
      <c r="G174" s="131" t="s">
        <v>233</v>
      </c>
      <c r="H174" s="132">
        <v>3</v>
      </c>
      <c r="I174" s="133"/>
      <c r="J174" s="133"/>
      <c r="K174" s="134"/>
      <c r="L174" s="25"/>
      <c r="M174" s="135" t="s">
        <v>1</v>
      </c>
      <c r="N174" s="136" t="s">
        <v>36</v>
      </c>
      <c r="O174" s="137">
        <v>0.81599999999999995</v>
      </c>
      <c r="P174" s="137">
        <f t="shared" si="9"/>
        <v>2.448</v>
      </c>
      <c r="Q174" s="137">
        <v>0.118654</v>
      </c>
      <c r="R174" s="137">
        <f t="shared" si="10"/>
        <v>0.355962</v>
      </c>
      <c r="S174" s="137">
        <v>0</v>
      </c>
      <c r="T174" s="138">
        <f t="shared" si="11"/>
        <v>0</v>
      </c>
      <c r="AR174" s="139" t="s">
        <v>116</v>
      </c>
      <c r="AT174" s="139" t="s">
        <v>112</v>
      </c>
      <c r="AU174" s="139" t="s">
        <v>80</v>
      </c>
      <c r="AY174" s="13" t="s">
        <v>110</v>
      </c>
      <c r="BE174" s="140">
        <f t="shared" si="12"/>
        <v>0</v>
      </c>
      <c r="BF174" s="140">
        <f t="shared" si="13"/>
        <v>0</v>
      </c>
      <c r="BG174" s="140">
        <f t="shared" si="14"/>
        <v>0</v>
      </c>
      <c r="BH174" s="140">
        <f t="shared" si="15"/>
        <v>0</v>
      </c>
      <c r="BI174" s="140">
        <f t="shared" si="16"/>
        <v>0</v>
      </c>
      <c r="BJ174" s="13" t="s">
        <v>80</v>
      </c>
      <c r="BK174" s="140">
        <f t="shared" si="17"/>
        <v>0</v>
      </c>
      <c r="BL174" s="13" t="s">
        <v>116</v>
      </c>
      <c r="BM174" s="139" t="s">
        <v>269</v>
      </c>
    </row>
    <row r="175" spans="2:65" s="1" customFormat="1" ht="16.5" customHeight="1" x14ac:dyDescent="0.2">
      <c r="B175" s="127"/>
      <c r="C175" s="141" t="s">
        <v>191</v>
      </c>
      <c r="D175" s="141" t="s">
        <v>199</v>
      </c>
      <c r="E175" s="142" t="s">
        <v>270</v>
      </c>
      <c r="F175" s="143" t="s">
        <v>271</v>
      </c>
      <c r="G175" s="144" t="s">
        <v>233</v>
      </c>
      <c r="H175" s="145">
        <v>3</v>
      </c>
      <c r="I175" s="146"/>
      <c r="J175" s="146"/>
      <c r="K175" s="147"/>
      <c r="L175" s="148"/>
      <c r="M175" s="149" t="s">
        <v>1</v>
      </c>
      <c r="N175" s="150" t="s">
        <v>36</v>
      </c>
      <c r="O175" s="137">
        <v>0</v>
      </c>
      <c r="P175" s="137">
        <f t="shared" si="9"/>
        <v>0</v>
      </c>
      <c r="Q175" s="137">
        <v>1.6E-2</v>
      </c>
      <c r="R175" s="137">
        <f t="shared" si="10"/>
        <v>4.8000000000000001E-2</v>
      </c>
      <c r="S175" s="137">
        <v>0</v>
      </c>
      <c r="T175" s="138">
        <f t="shared" si="11"/>
        <v>0</v>
      </c>
      <c r="AR175" s="139" t="s">
        <v>127</v>
      </c>
      <c r="AT175" s="139" t="s">
        <v>199</v>
      </c>
      <c r="AU175" s="139" t="s">
        <v>80</v>
      </c>
      <c r="AY175" s="13" t="s">
        <v>110</v>
      </c>
      <c r="BE175" s="140">
        <f t="shared" si="12"/>
        <v>0</v>
      </c>
      <c r="BF175" s="140">
        <f t="shared" si="13"/>
        <v>0</v>
      </c>
      <c r="BG175" s="140">
        <f t="shared" si="14"/>
        <v>0</v>
      </c>
      <c r="BH175" s="140">
        <f t="shared" si="15"/>
        <v>0</v>
      </c>
      <c r="BI175" s="140">
        <f t="shared" si="16"/>
        <v>0</v>
      </c>
      <c r="BJ175" s="13" t="s">
        <v>80</v>
      </c>
      <c r="BK175" s="140">
        <f t="shared" si="17"/>
        <v>0</v>
      </c>
      <c r="BL175" s="13" t="s">
        <v>116</v>
      </c>
      <c r="BM175" s="139" t="s">
        <v>272</v>
      </c>
    </row>
    <row r="176" spans="2:65" s="1" customFormat="1" ht="16.5" customHeight="1" x14ac:dyDescent="0.2">
      <c r="B176" s="127"/>
      <c r="C176" s="128" t="s">
        <v>273</v>
      </c>
      <c r="D176" s="128" t="s">
        <v>112</v>
      </c>
      <c r="E176" s="129" t="s">
        <v>274</v>
      </c>
      <c r="F176" s="130" t="s">
        <v>275</v>
      </c>
      <c r="G176" s="131" t="s">
        <v>119</v>
      </c>
      <c r="H176" s="132">
        <v>32.54</v>
      </c>
      <c r="I176" s="133"/>
      <c r="J176" s="133"/>
      <c r="K176" s="134"/>
      <c r="L176" s="25"/>
      <c r="M176" s="135" t="s">
        <v>1</v>
      </c>
      <c r="N176" s="136" t="s">
        <v>36</v>
      </c>
      <c r="O176" s="137">
        <v>0.05</v>
      </c>
      <c r="P176" s="137">
        <f t="shared" si="9"/>
        <v>1.627</v>
      </c>
      <c r="Q176" s="137">
        <v>8.7000000000000001E-5</v>
      </c>
      <c r="R176" s="137">
        <f t="shared" si="10"/>
        <v>2.8309799999999999E-3</v>
      </c>
      <c r="S176" s="137">
        <v>0</v>
      </c>
      <c r="T176" s="138">
        <f t="shared" si="11"/>
        <v>0</v>
      </c>
      <c r="AR176" s="139" t="s">
        <v>116</v>
      </c>
      <c r="AT176" s="139" t="s">
        <v>112</v>
      </c>
      <c r="AU176" s="139" t="s">
        <v>80</v>
      </c>
      <c r="AY176" s="13" t="s">
        <v>110</v>
      </c>
      <c r="BE176" s="140">
        <f t="shared" si="12"/>
        <v>0</v>
      </c>
      <c r="BF176" s="140">
        <f t="shared" si="13"/>
        <v>0</v>
      </c>
      <c r="BG176" s="140">
        <f t="shared" si="14"/>
        <v>0</v>
      </c>
      <c r="BH176" s="140">
        <f t="shared" si="15"/>
        <v>0</v>
      </c>
      <c r="BI176" s="140">
        <f t="shared" si="16"/>
        <v>0</v>
      </c>
      <c r="BJ176" s="13" t="s">
        <v>80</v>
      </c>
      <c r="BK176" s="140">
        <f t="shared" si="17"/>
        <v>0</v>
      </c>
      <c r="BL176" s="13" t="s">
        <v>116</v>
      </c>
      <c r="BM176" s="139" t="s">
        <v>276</v>
      </c>
    </row>
    <row r="177" spans="2:65" s="1" customFormat="1" ht="24.25" customHeight="1" x14ac:dyDescent="0.2">
      <c r="B177" s="127"/>
      <c r="C177" s="128" t="s">
        <v>194</v>
      </c>
      <c r="D177" s="128" t="s">
        <v>112</v>
      </c>
      <c r="E177" s="129" t="s">
        <v>277</v>
      </c>
      <c r="F177" s="130" t="s">
        <v>278</v>
      </c>
      <c r="G177" s="131" t="s">
        <v>119</v>
      </c>
      <c r="H177" s="132">
        <v>32.54</v>
      </c>
      <c r="I177" s="133"/>
      <c r="J177" s="133"/>
      <c r="K177" s="134"/>
      <c r="L177" s="25"/>
      <c r="M177" s="135" t="s">
        <v>1</v>
      </c>
      <c r="N177" s="136" t="s">
        <v>36</v>
      </c>
      <c r="O177" s="137">
        <v>5.2499999999999998E-2</v>
      </c>
      <c r="P177" s="137">
        <f t="shared" si="9"/>
        <v>1.7083499999999998</v>
      </c>
      <c r="Q177" s="137">
        <v>1E-4</v>
      </c>
      <c r="R177" s="137">
        <f t="shared" si="10"/>
        <v>3.2539999999999999E-3</v>
      </c>
      <c r="S177" s="137">
        <v>0</v>
      </c>
      <c r="T177" s="138">
        <f t="shared" si="11"/>
        <v>0</v>
      </c>
      <c r="AR177" s="139" t="s">
        <v>116</v>
      </c>
      <c r="AT177" s="139" t="s">
        <v>112</v>
      </c>
      <c r="AU177" s="139" t="s">
        <v>80</v>
      </c>
      <c r="AY177" s="13" t="s">
        <v>110</v>
      </c>
      <c r="BE177" s="140">
        <f t="shared" si="12"/>
        <v>0</v>
      </c>
      <c r="BF177" s="140">
        <f t="shared" si="13"/>
        <v>0</v>
      </c>
      <c r="BG177" s="140">
        <f t="shared" si="14"/>
        <v>0</v>
      </c>
      <c r="BH177" s="140">
        <f t="shared" si="15"/>
        <v>0</v>
      </c>
      <c r="BI177" s="140">
        <f t="shared" si="16"/>
        <v>0</v>
      </c>
      <c r="BJ177" s="13" t="s">
        <v>80</v>
      </c>
      <c r="BK177" s="140">
        <f t="shared" si="17"/>
        <v>0</v>
      </c>
      <c r="BL177" s="13" t="s">
        <v>116</v>
      </c>
      <c r="BM177" s="139" t="s">
        <v>279</v>
      </c>
    </row>
    <row r="178" spans="2:65" s="11" customFormat="1" ht="23" customHeight="1" x14ac:dyDescent="0.25">
      <c r="B178" s="116"/>
      <c r="D178" s="117" t="s">
        <v>69</v>
      </c>
      <c r="E178" s="125" t="s">
        <v>280</v>
      </c>
      <c r="F178" s="125" t="s">
        <v>281</v>
      </c>
      <c r="J178" s="126"/>
      <c r="L178" s="116"/>
      <c r="M178" s="120"/>
      <c r="P178" s="121">
        <f>P179</f>
        <v>0.82624900000000001</v>
      </c>
      <c r="R178" s="121">
        <f>R179</f>
        <v>0</v>
      </c>
      <c r="T178" s="122">
        <f>T179</f>
        <v>0</v>
      </c>
      <c r="AR178" s="117" t="s">
        <v>77</v>
      </c>
      <c r="AT178" s="123" t="s">
        <v>69</v>
      </c>
      <c r="AU178" s="123" t="s">
        <v>77</v>
      </c>
      <c r="AY178" s="117" t="s">
        <v>110</v>
      </c>
      <c r="BK178" s="124">
        <f>BK179</f>
        <v>0</v>
      </c>
    </row>
    <row r="179" spans="2:65" s="1" customFormat="1" ht="33" customHeight="1" x14ac:dyDescent="0.2">
      <c r="B179" s="127"/>
      <c r="C179" s="128" t="s">
        <v>282</v>
      </c>
      <c r="D179" s="128" t="s">
        <v>112</v>
      </c>
      <c r="E179" s="129" t="s">
        <v>283</v>
      </c>
      <c r="F179" s="130" t="s">
        <v>284</v>
      </c>
      <c r="G179" s="131" t="s">
        <v>190</v>
      </c>
      <c r="H179" s="132">
        <v>0.64100000000000001</v>
      </c>
      <c r="I179" s="133"/>
      <c r="J179" s="133"/>
      <c r="K179" s="134"/>
      <c r="L179" s="25"/>
      <c r="M179" s="135" t="s">
        <v>1</v>
      </c>
      <c r="N179" s="136" t="s">
        <v>36</v>
      </c>
      <c r="O179" s="137">
        <v>1.2889999999999999</v>
      </c>
      <c r="P179" s="137">
        <f>O179*H179</f>
        <v>0.82624900000000001</v>
      </c>
      <c r="Q179" s="137">
        <v>0</v>
      </c>
      <c r="R179" s="137">
        <f>Q179*H179</f>
        <v>0</v>
      </c>
      <c r="S179" s="137">
        <v>0</v>
      </c>
      <c r="T179" s="138">
        <f>S179*H179</f>
        <v>0</v>
      </c>
      <c r="AR179" s="139" t="s">
        <v>116</v>
      </c>
      <c r="AT179" s="139" t="s">
        <v>112</v>
      </c>
      <c r="AU179" s="139" t="s">
        <v>80</v>
      </c>
      <c r="AY179" s="13" t="s">
        <v>110</v>
      </c>
      <c r="BE179" s="140">
        <f>IF(N179="základná",J179,0)</f>
        <v>0</v>
      </c>
      <c r="BF179" s="140">
        <f>IF(N179="znížená",J179,0)</f>
        <v>0</v>
      </c>
      <c r="BG179" s="140">
        <f>IF(N179="zákl. prenesená",J179,0)</f>
        <v>0</v>
      </c>
      <c r="BH179" s="140">
        <f>IF(N179="zníž. prenesená",J179,0)</f>
        <v>0</v>
      </c>
      <c r="BI179" s="140">
        <f>IF(N179="nulová",J179,0)</f>
        <v>0</v>
      </c>
      <c r="BJ179" s="13" t="s">
        <v>80</v>
      </c>
      <c r="BK179" s="140">
        <f>ROUND(I179*H179,2)</f>
        <v>0</v>
      </c>
      <c r="BL179" s="13" t="s">
        <v>116</v>
      </c>
      <c r="BM179" s="139" t="s">
        <v>285</v>
      </c>
    </row>
    <row r="180" spans="2:65" s="11" customFormat="1" ht="26" customHeight="1" x14ac:dyDescent="0.35">
      <c r="B180" s="116"/>
      <c r="D180" s="117" t="s">
        <v>69</v>
      </c>
      <c r="E180" s="118" t="s">
        <v>286</v>
      </c>
      <c r="F180" s="118" t="s">
        <v>287</v>
      </c>
      <c r="J180" s="119"/>
      <c r="L180" s="116"/>
      <c r="M180" s="120"/>
      <c r="P180" s="121">
        <f>P181</f>
        <v>1.3471269999999997</v>
      </c>
      <c r="R180" s="121">
        <f>R181</f>
        <v>3.0879200000000001E-3</v>
      </c>
      <c r="T180" s="122">
        <f>T181</f>
        <v>0</v>
      </c>
      <c r="AR180" s="117" t="s">
        <v>80</v>
      </c>
      <c r="AT180" s="123" t="s">
        <v>69</v>
      </c>
      <c r="AU180" s="123" t="s">
        <v>70</v>
      </c>
      <c r="AY180" s="117" t="s">
        <v>110</v>
      </c>
      <c r="BK180" s="124">
        <f>BK181</f>
        <v>0</v>
      </c>
    </row>
    <row r="181" spans="2:65" s="11" customFormat="1" ht="23" customHeight="1" x14ac:dyDescent="0.25">
      <c r="B181" s="116"/>
      <c r="D181" s="117" t="s">
        <v>69</v>
      </c>
      <c r="E181" s="125" t="s">
        <v>288</v>
      </c>
      <c r="F181" s="125" t="s">
        <v>289</v>
      </c>
      <c r="J181" s="126"/>
      <c r="L181" s="116"/>
      <c r="M181" s="120"/>
      <c r="P181" s="121">
        <f>SUM(P182:P193)</f>
        <v>1.3471269999999997</v>
      </c>
      <c r="R181" s="121">
        <f>SUM(R182:R193)</f>
        <v>3.0879200000000001E-3</v>
      </c>
      <c r="T181" s="122">
        <f>SUM(T182:T193)</f>
        <v>0</v>
      </c>
      <c r="AR181" s="117" t="s">
        <v>80</v>
      </c>
      <c r="AT181" s="123" t="s">
        <v>69</v>
      </c>
      <c r="AU181" s="123" t="s">
        <v>77</v>
      </c>
      <c r="AY181" s="117" t="s">
        <v>110</v>
      </c>
      <c r="BK181" s="124">
        <f>SUM(BK182:BK193)</f>
        <v>0</v>
      </c>
    </row>
    <row r="182" spans="2:65" s="1" customFormat="1" ht="24.25" customHeight="1" x14ac:dyDescent="0.2">
      <c r="B182" s="127"/>
      <c r="C182" s="128" t="s">
        <v>197</v>
      </c>
      <c r="D182" s="128" t="s">
        <v>112</v>
      </c>
      <c r="E182" s="129" t="s">
        <v>290</v>
      </c>
      <c r="F182" s="130" t="s">
        <v>291</v>
      </c>
      <c r="G182" s="131" t="s">
        <v>233</v>
      </c>
      <c r="H182" s="132">
        <v>2</v>
      </c>
      <c r="I182" s="133"/>
      <c r="J182" s="133"/>
      <c r="K182" s="134"/>
      <c r="L182" s="25"/>
      <c r="M182" s="135" t="s">
        <v>1</v>
      </c>
      <c r="N182" s="136" t="s">
        <v>36</v>
      </c>
      <c r="O182" s="137">
        <v>0.22758999999999999</v>
      </c>
      <c r="P182" s="137">
        <f t="shared" ref="P182:P193" si="18">O182*H182</f>
        <v>0.45517999999999997</v>
      </c>
      <c r="Q182" s="137">
        <v>5.1539999999999998E-5</v>
      </c>
      <c r="R182" s="137">
        <f t="shared" ref="R182:R193" si="19">Q182*H182</f>
        <v>1.0308E-4</v>
      </c>
      <c r="S182" s="137">
        <v>0</v>
      </c>
      <c r="T182" s="138">
        <f t="shared" ref="T182:T193" si="20">S182*H182</f>
        <v>0</v>
      </c>
      <c r="AR182" s="139" t="s">
        <v>141</v>
      </c>
      <c r="AT182" s="139" t="s">
        <v>112</v>
      </c>
      <c r="AU182" s="139" t="s">
        <v>80</v>
      </c>
      <c r="AY182" s="13" t="s">
        <v>110</v>
      </c>
      <c r="BE182" s="140">
        <f t="shared" ref="BE182:BE193" si="21">IF(N182="základná",J182,0)</f>
        <v>0</v>
      </c>
      <c r="BF182" s="140">
        <f t="shared" ref="BF182:BF193" si="22">IF(N182="znížená",J182,0)</f>
        <v>0</v>
      </c>
      <c r="BG182" s="140">
        <f t="shared" ref="BG182:BG193" si="23">IF(N182="zákl. prenesená",J182,0)</f>
        <v>0</v>
      </c>
      <c r="BH182" s="140">
        <f t="shared" ref="BH182:BH193" si="24">IF(N182="zníž. prenesená",J182,0)</f>
        <v>0</v>
      </c>
      <c r="BI182" s="140">
        <f t="shared" ref="BI182:BI193" si="25">IF(N182="nulová",J182,0)</f>
        <v>0</v>
      </c>
      <c r="BJ182" s="13" t="s">
        <v>80</v>
      </c>
      <c r="BK182" s="140">
        <f t="shared" ref="BK182:BK193" si="26">ROUND(I182*H182,2)</f>
        <v>0</v>
      </c>
      <c r="BL182" s="13" t="s">
        <v>141</v>
      </c>
      <c r="BM182" s="139" t="s">
        <v>292</v>
      </c>
    </row>
    <row r="183" spans="2:65" s="1" customFormat="1" ht="16.5" customHeight="1" x14ac:dyDescent="0.2">
      <c r="B183" s="127"/>
      <c r="C183" s="141" t="s">
        <v>293</v>
      </c>
      <c r="D183" s="141" t="s">
        <v>199</v>
      </c>
      <c r="E183" s="142" t="s">
        <v>294</v>
      </c>
      <c r="F183" s="143" t="s">
        <v>295</v>
      </c>
      <c r="G183" s="144" t="s">
        <v>233</v>
      </c>
      <c r="H183" s="145">
        <v>1</v>
      </c>
      <c r="I183" s="146"/>
      <c r="J183" s="146"/>
      <c r="K183" s="147"/>
      <c r="L183" s="148"/>
      <c r="M183" s="149" t="s">
        <v>1</v>
      </c>
      <c r="N183" s="150" t="s">
        <v>36</v>
      </c>
      <c r="O183" s="137">
        <v>0</v>
      </c>
      <c r="P183" s="137">
        <f t="shared" si="18"/>
        <v>0</v>
      </c>
      <c r="Q183" s="137">
        <v>5.9000000000000003E-4</v>
      </c>
      <c r="R183" s="137">
        <f t="shared" si="19"/>
        <v>5.9000000000000003E-4</v>
      </c>
      <c r="S183" s="137">
        <v>0</v>
      </c>
      <c r="T183" s="138">
        <f t="shared" si="20"/>
        <v>0</v>
      </c>
      <c r="AR183" s="139" t="s">
        <v>169</v>
      </c>
      <c r="AT183" s="139" t="s">
        <v>199</v>
      </c>
      <c r="AU183" s="139" t="s">
        <v>80</v>
      </c>
      <c r="AY183" s="13" t="s">
        <v>110</v>
      </c>
      <c r="BE183" s="140">
        <f t="shared" si="21"/>
        <v>0</v>
      </c>
      <c r="BF183" s="140">
        <f t="shared" si="22"/>
        <v>0</v>
      </c>
      <c r="BG183" s="140">
        <f t="shared" si="23"/>
        <v>0</v>
      </c>
      <c r="BH183" s="140">
        <f t="shared" si="24"/>
        <v>0</v>
      </c>
      <c r="BI183" s="140">
        <f t="shared" si="25"/>
        <v>0</v>
      </c>
      <c r="BJ183" s="13" t="s">
        <v>80</v>
      </c>
      <c r="BK183" s="140">
        <f t="shared" si="26"/>
        <v>0</v>
      </c>
      <c r="BL183" s="13" t="s">
        <v>141</v>
      </c>
      <c r="BM183" s="139" t="s">
        <v>296</v>
      </c>
    </row>
    <row r="184" spans="2:65" s="1" customFormat="1" ht="24.25" customHeight="1" x14ac:dyDescent="0.2">
      <c r="B184" s="127"/>
      <c r="C184" s="141" t="s">
        <v>202</v>
      </c>
      <c r="D184" s="141" t="s">
        <v>199</v>
      </c>
      <c r="E184" s="142" t="s">
        <v>297</v>
      </c>
      <c r="F184" s="143" t="s">
        <v>298</v>
      </c>
      <c r="G184" s="144" t="s">
        <v>233</v>
      </c>
      <c r="H184" s="145">
        <v>1</v>
      </c>
      <c r="I184" s="146"/>
      <c r="J184" s="146"/>
      <c r="K184" s="147"/>
      <c r="L184" s="148"/>
      <c r="M184" s="149" t="s">
        <v>1</v>
      </c>
      <c r="N184" s="150" t="s">
        <v>36</v>
      </c>
      <c r="O184" s="137">
        <v>0</v>
      </c>
      <c r="P184" s="137">
        <f t="shared" si="18"/>
        <v>0</v>
      </c>
      <c r="Q184" s="137">
        <v>7.5000000000000002E-4</v>
      </c>
      <c r="R184" s="137">
        <f t="shared" si="19"/>
        <v>7.5000000000000002E-4</v>
      </c>
      <c r="S184" s="137">
        <v>0</v>
      </c>
      <c r="T184" s="138">
        <f t="shared" si="20"/>
        <v>0</v>
      </c>
      <c r="AR184" s="139" t="s">
        <v>169</v>
      </c>
      <c r="AT184" s="139" t="s">
        <v>199</v>
      </c>
      <c r="AU184" s="139" t="s">
        <v>80</v>
      </c>
      <c r="AY184" s="13" t="s">
        <v>110</v>
      </c>
      <c r="BE184" s="140">
        <f t="shared" si="21"/>
        <v>0</v>
      </c>
      <c r="BF184" s="140">
        <f t="shared" si="22"/>
        <v>0</v>
      </c>
      <c r="BG184" s="140">
        <f t="shared" si="23"/>
        <v>0</v>
      </c>
      <c r="BH184" s="140">
        <f t="shared" si="24"/>
        <v>0</v>
      </c>
      <c r="BI184" s="140">
        <f t="shared" si="25"/>
        <v>0</v>
      </c>
      <c r="BJ184" s="13" t="s">
        <v>80</v>
      </c>
      <c r="BK184" s="140">
        <f t="shared" si="26"/>
        <v>0</v>
      </c>
      <c r="BL184" s="13" t="s">
        <v>141</v>
      </c>
      <c r="BM184" s="139" t="s">
        <v>299</v>
      </c>
    </row>
    <row r="185" spans="2:65" s="1" customFormat="1" ht="16.5" customHeight="1" x14ac:dyDescent="0.2">
      <c r="B185" s="127"/>
      <c r="C185" s="128" t="s">
        <v>300</v>
      </c>
      <c r="D185" s="128" t="s">
        <v>112</v>
      </c>
      <c r="E185" s="129" t="s">
        <v>301</v>
      </c>
      <c r="F185" s="130" t="s">
        <v>302</v>
      </c>
      <c r="G185" s="131" t="s">
        <v>233</v>
      </c>
      <c r="H185" s="132">
        <v>1</v>
      </c>
      <c r="I185" s="133"/>
      <c r="J185" s="133"/>
      <c r="K185" s="134"/>
      <c r="L185" s="25"/>
      <c r="M185" s="135" t="s">
        <v>1</v>
      </c>
      <c r="N185" s="136" t="s">
        <v>36</v>
      </c>
      <c r="O185" s="137">
        <v>0.22770000000000001</v>
      </c>
      <c r="P185" s="137">
        <f t="shared" si="18"/>
        <v>0.22770000000000001</v>
      </c>
      <c r="Q185" s="137">
        <v>5.1539999999999998E-5</v>
      </c>
      <c r="R185" s="137">
        <f t="shared" si="19"/>
        <v>5.1539999999999998E-5</v>
      </c>
      <c r="S185" s="137">
        <v>0</v>
      </c>
      <c r="T185" s="138">
        <f t="shared" si="20"/>
        <v>0</v>
      </c>
      <c r="AR185" s="139" t="s">
        <v>141</v>
      </c>
      <c r="AT185" s="139" t="s">
        <v>112</v>
      </c>
      <c r="AU185" s="139" t="s">
        <v>80</v>
      </c>
      <c r="AY185" s="13" t="s">
        <v>110</v>
      </c>
      <c r="BE185" s="140">
        <f t="shared" si="21"/>
        <v>0</v>
      </c>
      <c r="BF185" s="140">
        <f t="shared" si="22"/>
        <v>0</v>
      </c>
      <c r="BG185" s="140">
        <f t="shared" si="23"/>
        <v>0</v>
      </c>
      <c r="BH185" s="140">
        <f t="shared" si="24"/>
        <v>0</v>
      </c>
      <c r="BI185" s="140">
        <f t="shared" si="25"/>
        <v>0</v>
      </c>
      <c r="BJ185" s="13" t="s">
        <v>80</v>
      </c>
      <c r="BK185" s="140">
        <f t="shared" si="26"/>
        <v>0</v>
      </c>
      <c r="BL185" s="13" t="s">
        <v>141</v>
      </c>
      <c r="BM185" s="139" t="s">
        <v>303</v>
      </c>
    </row>
    <row r="186" spans="2:65" s="1" customFormat="1" ht="24.25" customHeight="1" x14ac:dyDescent="0.2">
      <c r="B186" s="127"/>
      <c r="C186" s="141" t="s">
        <v>205</v>
      </c>
      <c r="D186" s="141" t="s">
        <v>199</v>
      </c>
      <c r="E186" s="142" t="s">
        <v>304</v>
      </c>
      <c r="F186" s="143" t="s">
        <v>305</v>
      </c>
      <c r="G186" s="144" t="s">
        <v>233</v>
      </c>
      <c r="H186" s="145">
        <v>1</v>
      </c>
      <c r="I186" s="146"/>
      <c r="J186" s="146"/>
      <c r="K186" s="147"/>
      <c r="L186" s="148"/>
      <c r="M186" s="149" t="s">
        <v>1</v>
      </c>
      <c r="N186" s="150" t="s">
        <v>36</v>
      </c>
      <c r="O186" s="137">
        <v>0</v>
      </c>
      <c r="P186" s="137">
        <f t="shared" si="18"/>
        <v>0</v>
      </c>
      <c r="Q186" s="137">
        <v>0</v>
      </c>
      <c r="R186" s="137">
        <f t="shared" si="19"/>
        <v>0</v>
      </c>
      <c r="S186" s="137">
        <v>0</v>
      </c>
      <c r="T186" s="138">
        <f t="shared" si="20"/>
        <v>0</v>
      </c>
      <c r="AR186" s="139" t="s">
        <v>169</v>
      </c>
      <c r="AT186" s="139" t="s">
        <v>199</v>
      </c>
      <c r="AU186" s="139" t="s">
        <v>80</v>
      </c>
      <c r="AY186" s="13" t="s">
        <v>110</v>
      </c>
      <c r="BE186" s="140">
        <f t="shared" si="21"/>
        <v>0</v>
      </c>
      <c r="BF186" s="140">
        <f t="shared" si="22"/>
        <v>0</v>
      </c>
      <c r="BG186" s="140">
        <f t="shared" si="23"/>
        <v>0</v>
      </c>
      <c r="BH186" s="140">
        <f t="shared" si="24"/>
        <v>0</v>
      </c>
      <c r="BI186" s="140">
        <f t="shared" si="25"/>
        <v>0</v>
      </c>
      <c r="BJ186" s="13" t="s">
        <v>80</v>
      </c>
      <c r="BK186" s="140">
        <f t="shared" si="26"/>
        <v>0</v>
      </c>
      <c r="BL186" s="13" t="s">
        <v>141</v>
      </c>
      <c r="BM186" s="139" t="s">
        <v>306</v>
      </c>
    </row>
    <row r="187" spans="2:65" s="1" customFormat="1" ht="16.5" customHeight="1" x14ac:dyDescent="0.2">
      <c r="B187" s="127"/>
      <c r="C187" s="128" t="s">
        <v>307</v>
      </c>
      <c r="D187" s="128" t="s">
        <v>112</v>
      </c>
      <c r="E187" s="129" t="s">
        <v>308</v>
      </c>
      <c r="F187" s="130" t="s">
        <v>309</v>
      </c>
      <c r="G187" s="131" t="s">
        <v>233</v>
      </c>
      <c r="H187" s="132">
        <v>1</v>
      </c>
      <c r="I187" s="133"/>
      <c r="J187" s="133"/>
      <c r="K187" s="134"/>
      <c r="L187" s="25"/>
      <c r="M187" s="135" t="s">
        <v>1</v>
      </c>
      <c r="N187" s="136" t="s">
        <v>36</v>
      </c>
      <c r="O187" s="137">
        <v>0.42047000000000001</v>
      </c>
      <c r="P187" s="137">
        <f t="shared" si="18"/>
        <v>0.42047000000000001</v>
      </c>
      <c r="Q187" s="137">
        <v>7.9000000000000006E-6</v>
      </c>
      <c r="R187" s="137">
        <f t="shared" si="19"/>
        <v>7.9000000000000006E-6</v>
      </c>
      <c r="S187" s="137">
        <v>0</v>
      </c>
      <c r="T187" s="138">
        <f t="shared" si="20"/>
        <v>0</v>
      </c>
      <c r="AR187" s="139" t="s">
        <v>141</v>
      </c>
      <c r="AT187" s="139" t="s">
        <v>112</v>
      </c>
      <c r="AU187" s="139" t="s">
        <v>80</v>
      </c>
      <c r="AY187" s="13" t="s">
        <v>110</v>
      </c>
      <c r="BE187" s="140">
        <f t="shared" si="21"/>
        <v>0</v>
      </c>
      <c r="BF187" s="140">
        <f t="shared" si="22"/>
        <v>0</v>
      </c>
      <c r="BG187" s="140">
        <f t="shared" si="23"/>
        <v>0</v>
      </c>
      <c r="BH187" s="140">
        <f t="shared" si="24"/>
        <v>0</v>
      </c>
      <c r="BI187" s="140">
        <f t="shared" si="25"/>
        <v>0</v>
      </c>
      <c r="BJ187" s="13" t="s">
        <v>80</v>
      </c>
      <c r="BK187" s="140">
        <f t="shared" si="26"/>
        <v>0</v>
      </c>
      <c r="BL187" s="13" t="s">
        <v>141</v>
      </c>
      <c r="BM187" s="139" t="s">
        <v>310</v>
      </c>
    </row>
    <row r="188" spans="2:65" s="1" customFormat="1" ht="38" customHeight="1" x14ac:dyDescent="0.2">
      <c r="B188" s="127"/>
      <c r="C188" s="141" t="s">
        <v>210</v>
      </c>
      <c r="D188" s="141" t="s">
        <v>199</v>
      </c>
      <c r="E188" s="142" t="s">
        <v>311</v>
      </c>
      <c r="F188" s="143" t="s">
        <v>312</v>
      </c>
      <c r="G188" s="144" t="s">
        <v>233</v>
      </c>
      <c r="H188" s="145">
        <v>1</v>
      </c>
      <c r="I188" s="146"/>
      <c r="J188" s="146"/>
      <c r="K188" s="147"/>
      <c r="L188" s="148"/>
      <c r="M188" s="149" t="s">
        <v>1</v>
      </c>
      <c r="N188" s="150" t="s">
        <v>36</v>
      </c>
      <c r="O188" s="137">
        <v>0</v>
      </c>
      <c r="P188" s="137">
        <f t="shared" si="18"/>
        <v>0</v>
      </c>
      <c r="Q188" s="137">
        <v>8.0000000000000004E-4</v>
      </c>
      <c r="R188" s="137">
        <f t="shared" si="19"/>
        <v>8.0000000000000004E-4</v>
      </c>
      <c r="S188" s="137">
        <v>0</v>
      </c>
      <c r="T188" s="138">
        <f t="shared" si="20"/>
        <v>0</v>
      </c>
      <c r="AR188" s="139" t="s">
        <v>169</v>
      </c>
      <c r="AT188" s="139" t="s">
        <v>199</v>
      </c>
      <c r="AU188" s="139" t="s">
        <v>80</v>
      </c>
      <c r="AY188" s="13" t="s">
        <v>110</v>
      </c>
      <c r="BE188" s="140">
        <f t="shared" si="21"/>
        <v>0</v>
      </c>
      <c r="BF188" s="140">
        <f t="shared" si="22"/>
        <v>0</v>
      </c>
      <c r="BG188" s="140">
        <f t="shared" si="23"/>
        <v>0</v>
      </c>
      <c r="BH188" s="140">
        <f t="shared" si="24"/>
        <v>0</v>
      </c>
      <c r="BI188" s="140">
        <f t="shared" si="25"/>
        <v>0</v>
      </c>
      <c r="BJ188" s="13" t="s">
        <v>80</v>
      </c>
      <c r="BK188" s="140">
        <f t="shared" si="26"/>
        <v>0</v>
      </c>
      <c r="BL188" s="13" t="s">
        <v>141</v>
      </c>
      <c r="BM188" s="139" t="s">
        <v>313</v>
      </c>
    </row>
    <row r="189" spans="2:65" s="1" customFormat="1" ht="24.25" customHeight="1" x14ac:dyDescent="0.2">
      <c r="B189" s="127"/>
      <c r="C189" s="128" t="s">
        <v>314</v>
      </c>
      <c r="D189" s="128" t="s">
        <v>112</v>
      </c>
      <c r="E189" s="129" t="s">
        <v>315</v>
      </c>
      <c r="F189" s="130" t="s">
        <v>316</v>
      </c>
      <c r="G189" s="131" t="s">
        <v>233</v>
      </c>
      <c r="H189" s="132">
        <v>1</v>
      </c>
      <c r="I189" s="133"/>
      <c r="J189" s="133"/>
      <c r="K189" s="134"/>
      <c r="L189" s="25"/>
      <c r="M189" s="135" t="s">
        <v>1</v>
      </c>
      <c r="N189" s="136" t="s">
        <v>36</v>
      </c>
      <c r="O189" s="137">
        <v>0.24</v>
      </c>
      <c r="P189" s="137">
        <f t="shared" si="18"/>
        <v>0.24</v>
      </c>
      <c r="Q189" s="137">
        <v>5.4E-6</v>
      </c>
      <c r="R189" s="137">
        <f t="shared" si="19"/>
        <v>5.4E-6</v>
      </c>
      <c r="S189" s="137">
        <v>0</v>
      </c>
      <c r="T189" s="138">
        <f t="shared" si="20"/>
        <v>0</v>
      </c>
      <c r="AR189" s="139" t="s">
        <v>141</v>
      </c>
      <c r="AT189" s="139" t="s">
        <v>112</v>
      </c>
      <c r="AU189" s="139" t="s">
        <v>80</v>
      </c>
      <c r="AY189" s="13" t="s">
        <v>110</v>
      </c>
      <c r="BE189" s="140">
        <f t="shared" si="21"/>
        <v>0</v>
      </c>
      <c r="BF189" s="140">
        <f t="shared" si="22"/>
        <v>0</v>
      </c>
      <c r="BG189" s="140">
        <f t="shared" si="23"/>
        <v>0</v>
      </c>
      <c r="BH189" s="140">
        <f t="shared" si="24"/>
        <v>0</v>
      </c>
      <c r="BI189" s="140">
        <f t="shared" si="25"/>
        <v>0</v>
      </c>
      <c r="BJ189" s="13" t="s">
        <v>80</v>
      </c>
      <c r="BK189" s="140">
        <f t="shared" si="26"/>
        <v>0</v>
      </c>
      <c r="BL189" s="13" t="s">
        <v>141</v>
      </c>
      <c r="BM189" s="139" t="s">
        <v>317</v>
      </c>
    </row>
    <row r="190" spans="2:65" s="1" customFormat="1" ht="33" customHeight="1" x14ac:dyDescent="0.2">
      <c r="B190" s="127"/>
      <c r="C190" s="141" t="s">
        <v>213</v>
      </c>
      <c r="D190" s="141" t="s">
        <v>199</v>
      </c>
      <c r="E190" s="142" t="s">
        <v>318</v>
      </c>
      <c r="F190" s="143" t="s">
        <v>319</v>
      </c>
      <c r="G190" s="144" t="s">
        <v>233</v>
      </c>
      <c r="H190" s="145">
        <v>1</v>
      </c>
      <c r="I190" s="146"/>
      <c r="J190" s="146"/>
      <c r="K190" s="147"/>
      <c r="L190" s="148"/>
      <c r="M190" s="149" t="s">
        <v>1</v>
      </c>
      <c r="N190" s="150" t="s">
        <v>36</v>
      </c>
      <c r="O190" s="137">
        <v>0</v>
      </c>
      <c r="P190" s="137">
        <f t="shared" si="18"/>
        <v>0</v>
      </c>
      <c r="Q190" s="137">
        <v>5.9999999999999995E-4</v>
      </c>
      <c r="R190" s="137">
        <f t="shared" si="19"/>
        <v>5.9999999999999995E-4</v>
      </c>
      <c r="S190" s="137">
        <v>0</v>
      </c>
      <c r="T190" s="138">
        <f t="shared" si="20"/>
        <v>0</v>
      </c>
      <c r="AR190" s="139" t="s">
        <v>169</v>
      </c>
      <c r="AT190" s="139" t="s">
        <v>199</v>
      </c>
      <c r="AU190" s="139" t="s">
        <v>80</v>
      </c>
      <c r="AY190" s="13" t="s">
        <v>110</v>
      </c>
      <c r="BE190" s="140">
        <f t="shared" si="21"/>
        <v>0</v>
      </c>
      <c r="BF190" s="140">
        <f t="shared" si="22"/>
        <v>0</v>
      </c>
      <c r="BG190" s="140">
        <f t="shared" si="23"/>
        <v>0</v>
      </c>
      <c r="BH190" s="140">
        <f t="shared" si="24"/>
        <v>0</v>
      </c>
      <c r="BI190" s="140">
        <f t="shared" si="25"/>
        <v>0</v>
      </c>
      <c r="BJ190" s="13" t="s">
        <v>80</v>
      </c>
      <c r="BK190" s="140">
        <f t="shared" si="26"/>
        <v>0</v>
      </c>
      <c r="BL190" s="13" t="s">
        <v>141</v>
      </c>
      <c r="BM190" s="139" t="s">
        <v>320</v>
      </c>
    </row>
    <row r="191" spans="2:65" s="1" customFormat="1" ht="16.5" customHeight="1" x14ac:dyDescent="0.2">
      <c r="B191" s="127"/>
      <c r="C191" s="141" t="s">
        <v>321</v>
      </c>
      <c r="D191" s="141" t="s">
        <v>199</v>
      </c>
      <c r="E191" s="142" t="s">
        <v>322</v>
      </c>
      <c r="F191" s="143" t="s">
        <v>323</v>
      </c>
      <c r="G191" s="144" t="s">
        <v>233</v>
      </c>
      <c r="H191" s="145">
        <v>1</v>
      </c>
      <c r="I191" s="146"/>
      <c r="J191" s="146"/>
      <c r="K191" s="147"/>
      <c r="L191" s="148"/>
      <c r="M191" s="149" t="s">
        <v>1</v>
      </c>
      <c r="N191" s="150" t="s">
        <v>36</v>
      </c>
      <c r="O191" s="137">
        <v>0</v>
      </c>
      <c r="P191" s="137">
        <f t="shared" si="18"/>
        <v>0</v>
      </c>
      <c r="Q191" s="137">
        <v>0</v>
      </c>
      <c r="R191" s="137">
        <f t="shared" si="19"/>
        <v>0</v>
      </c>
      <c r="S191" s="137">
        <v>0</v>
      </c>
      <c r="T191" s="138">
        <f t="shared" si="20"/>
        <v>0</v>
      </c>
      <c r="AR191" s="139" t="s">
        <v>169</v>
      </c>
      <c r="AT191" s="139" t="s">
        <v>199</v>
      </c>
      <c r="AU191" s="139" t="s">
        <v>80</v>
      </c>
      <c r="AY191" s="13" t="s">
        <v>110</v>
      </c>
      <c r="BE191" s="140">
        <f t="shared" si="21"/>
        <v>0</v>
      </c>
      <c r="BF191" s="140">
        <f t="shared" si="22"/>
        <v>0</v>
      </c>
      <c r="BG191" s="140">
        <f t="shared" si="23"/>
        <v>0</v>
      </c>
      <c r="BH191" s="140">
        <f t="shared" si="24"/>
        <v>0</v>
      </c>
      <c r="BI191" s="140">
        <f t="shared" si="25"/>
        <v>0</v>
      </c>
      <c r="BJ191" s="13" t="s">
        <v>80</v>
      </c>
      <c r="BK191" s="140">
        <f t="shared" si="26"/>
        <v>0</v>
      </c>
      <c r="BL191" s="13" t="s">
        <v>141</v>
      </c>
      <c r="BM191" s="139" t="s">
        <v>324</v>
      </c>
    </row>
    <row r="192" spans="2:65" s="1" customFormat="1" ht="16.5" customHeight="1" x14ac:dyDescent="0.2">
      <c r="B192" s="127"/>
      <c r="C192" s="141" t="s">
        <v>218</v>
      </c>
      <c r="D192" s="141" t="s">
        <v>199</v>
      </c>
      <c r="E192" s="142" t="s">
        <v>325</v>
      </c>
      <c r="F192" s="143" t="s">
        <v>326</v>
      </c>
      <c r="G192" s="144" t="s">
        <v>233</v>
      </c>
      <c r="H192" s="145">
        <v>1</v>
      </c>
      <c r="I192" s="146"/>
      <c r="J192" s="146"/>
      <c r="K192" s="147"/>
      <c r="L192" s="148"/>
      <c r="M192" s="149" t="s">
        <v>1</v>
      </c>
      <c r="N192" s="150" t="s">
        <v>36</v>
      </c>
      <c r="O192" s="137">
        <v>0</v>
      </c>
      <c r="P192" s="137">
        <f t="shared" si="18"/>
        <v>0</v>
      </c>
      <c r="Q192" s="137">
        <v>1.8000000000000001E-4</v>
      </c>
      <c r="R192" s="137">
        <f t="shared" si="19"/>
        <v>1.8000000000000001E-4</v>
      </c>
      <c r="S192" s="137">
        <v>0</v>
      </c>
      <c r="T192" s="138">
        <f t="shared" si="20"/>
        <v>0</v>
      </c>
      <c r="AR192" s="139" t="s">
        <v>169</v>
      </c>
      <c r="AT192" s="139" t="s">
        <v>199</v>
      </c>
      <c r="AU192" s="139" t="s">
        <v>80</v>
      </c>
      <c r="AY192" s="13" t="s">
        <v>110</v>
      </c>
      <c r="BE192" s="140">
        <f t="shared" si="21"/>
        <v>0</v>
      </c>
      <c r="BF192" s="140">
        <f t="shared" si="22"/>
        <v>0</v>
      </c>
      <c r="BG192" s="140">
        <f t="shared" si="23"/>
        <v>0</v>
      </c>
      <c r="BH192" s="140">
        <f t="shared" si="24"/>
        <v>0</v>
      </c>
      <c r="BI192" s="140">
        <f t="shared" si="25"/>
        <v>0</v>
      </c>
      <c r="BJ192" s="13" t="s">
        <v>80</v>
      </c>
      <c r="BK192" s="140">
        <f t="shared" si="26"/>
        <v>0</v>
      </c>
      <c r="BL192" s="13" t="s">
        <v>141</v>
      </c>
      <c r="BM192" s="139" t="s">
        <v>327</v>
      </c>
    </row>
    <row r="193" spans="2:65" s="1" customFormat="1" ht="24.25" customHeight="1" x14ac:dyDescent="0.2">
      <c r="B193" s="127"/>
      <c r="C193" s="128" t="s">
        <v>328</v>
      </c>
      <c r="D193" s="128" t="s">
        <v>112</v>
      </c>
      <c r="E193" s="129" t="s">
        <v>329</v>
      </c>
      <c r="F193" s="130" t="s">
        <v>330</v>
      </c>
      <c r="G193" s="131" t="s">
        <v>190</v>
      </c>
      <c r="H193" s="132">
        <v>3.0000000000000001E-3</v>
      </c>
      <c r="I193" s="133"/>
      <c r="J193" s="133"/>
      <c r="K193" s="134"/>
      <c r="L193" s="25"/>
      <c r="M193" s="135" t="s">
        <v>1</v>
      </c>
      <c r="N193" s="136" t="s">
        <v>36</v>
      </c>
      <c r="O193" s="137">
        <v>1.2589999999999999</v>
      </c>
      <c r="P193" s="137">
        <f t="shared" si="18"/>
        <v>3.777E-3</v>
      </c>
      <c r="Q193" s="137">
        <v>0</v>
      </c>
      <c r="R193" s="137">
        <f t="shared" si="19"/>
        <v>0</v>
      </c>
      <c r="S193" s="137">
        <v>0</v>
      </c>
      <c r="T193" s="138">
        <f t="shared" si="20"/>
        <v>0</v>
      </c>
      <c r="AR193" s="139" t="s">
        <v>141</v>
      </c>
      <c r="AT193" s="139" t="s">
        <v>112</v>
      </c>
      <c r="AU193" s="139" t="s">
        <v>80</v>
      </c>
      <c r="AY193" s="13" t="s">
        <v>110</v>
      </c>
      <c r="BE193" s="140">
        <f t="shared" si="21"/>
        <v>0</v>
      </c>
      <c r="BF193" s="140">
        <f t="shared" si="22"/>
        <v>0</v>
      </c>
      <c r="BG193" s="140">
        <f t="shared" si="23"/>
        <v>0</v>
      </c>
      <c r="BH193" s="140">
        <f t="shared" si="24"/>
        <v>0</v>
      </c>
      <c r="BI193" s="140">
        <f t="shared" si="25"/>
        <v>0</v>
      </c>
      <c r="BJ193" s="13" t="s">
        <v>80</v>
      </c>
      <c r="BK193" s="140">
        <f t="shared" si="26"/>
        <v>0</v>
      </c>
      <c r="BL193" s="13" t="s">
        <v>141</v>
      </c>
      <c r="BM193" s="139" t="s">
        <v>331</v>
      </c>
    </row>
    <row r="194" spans="2:65" s="11" customFormat="1" ht="26" customHeight="1" x14ac:dyDescent="0.35">
      <c r="B194" s="116"/>
      <c r="D194" s="117" t="s">
        <v>69</v>
      </c>
      <c r="E194" s="118" t="s">
        <v>199</v>
      </c>
      <c r="F194" s="118" t="s">
        <v>332</v>
      </c>
      <c r="J194" s="119"/>
      <c r="L194" s="116"/>
      <c r="M194" s="120"/>
      <c r="P194" s="121">
        <f>P195</f>
        <v>0.26</v>
      </c>
      <c r="R194" s="121">
        <f>R195</f>
        <v>6.9999999999999999E-4</v>
      </c>
      <c r="T194" s="122">
        <f>T195</f>
        <v>0</v>
      </c>
      <c r="AR194" s="117" t="s">
        <v>120</v>
      </c>
      <c r="AT194" s="123" t="s">
        <v>69</v>
      </c>
      <c r="AU194" s="123" t="s">
        <v>70</v>
      </c>
      <c r="AY194" s="117" t="s">
        <v>110</v>
      </c>
      <c r="BK194" s="124">
        <f>BK195</f>
        <v>0</v>
      </c>
    </row>
    <row r="195" spans="2:65" s="11" customFormat="1" ht="23" customHeight="1" x14ac:dyDescent="0.25">
      <c r="B195" s="116"/>
      <c r="D195" s="117" t="s">
        <v>69</v>
      </c>
      <c r="E195" s="125" t="s">
        <v>333</v>
      </c>
      <c r="F195" s="125" t="s">
        <v>334</v>
      </c>
      <c r="J195" s="126"/>
      <c r="L195" s="116"/>
      <c r="M195" s="120"/>
      <c r="P195" s="121">
        <f>SUM(P196:P197)</f>
        <v>0.26</v>
      </c>
      <c r="R195" s="121">
        <f>SUM(R196:R197)</f>
        <v>6.9999999999999999E-4</v>
      </c>
      <c r="T195" s="122">
        <f>SUM(T196:T197)</f>
        <v>0</v>
      </c>
      <c r="AR195" s="117" t="s">
        <v>120</v>
      </c>
      <c r="AT195" s="123" t="s">
        <v>69</v>
      </c>
      <c r="AU195" s="123" t="s">
        <v>77</v>
      </c>
      <c r="AY195" s="117" t="s">
        <v>110</v>
      </c>
      <c r="BK195" s="124">
        <f>SUM(BK196:BK197)</f>
        <v>0</v>
      </c>
    </row>
    <row r="196" spans="2:65" s="1" customFormat="1" ht="24.25" customHeight="1" x14ac:dyDescent="0.2">
      <c r="B196" s="127"/>
      <c r="C196" s="128" t="s">
        <v>221</v>
      </c>
      <c r="D196" s="128" t="s">
        <v>112</v>
      </c>
      <c r="E196" s="129" t="s">
        <v>335</v>
      </c>
      <c r="F196" s="130" t="s">
        <v>336</v>
      </c>
      <c r="G196" s="131" t="s">
        <v>233</v>
      </c>
      <c r="H196" s="132">
        <v>2</v>
      </c>
      <c r="I196" s="133"/>
      <c r="J196" s="133"/>
      <c r="K196" s="134"/>
      <c r="L196" s="25"/>
      <c r="M196" s="135" t="s">
        <v>1</v>
      </c>
      <c r="N196" s="136" t="s">
        <v>36</v>
      </c>
      <c r="O196" s="137">
        <v>0.13</v>
      </c>
      <c r="P196" s="137">
        <f>O196*H196</f>
        <v>0.26</v>
      </c>
      <c r="Q196" s="137">
        <v>0</v>
      </c>
      <c r="R196" s="137">
        <f>Q196*H196</f>
        <v>0</v>
      </c>
      <c r="S196" s="137">
        <v>0</v>
      </c>
      <c r="T196" s="138">
        <f>S196*H196</f>
        <v>0</v>
      </c>
      <c r="AR196" s="139" t="s">
        <v>229</v>
      </c>
      <c r="AT196" s="139" t="s">
        <v>112</v>
      </c>
      <c r="AU196" s="139" t="s">
        <v>80</v>
      </c>
      <c r="AY196" s="13" t="s">
        <v>110</v>
      </c>
      <c r="BE196" s="140">
        <f>IF(N196="základná",J196,0)</f>
        <v>0</v>
      </c>
      <c r="BF196" s="140">
        <f>IF(N196="znížená",J196,0)</f>
        <v>0</v>
      </c>
      <c r="BG196" s="140">
        <f>IF(N196="zákl. prenesená",J196,0)</f>
        <v>0</v>
      </c>
      <c r="BH196" s="140">
        <f>IF(N196="zníž. prenesená",J196,0)</f>
        <v>0</v>
      </c>
      <c r="BI196" s="140">
        <f>IF(N196="nulová",J196,0)</f>
        <v>0</v>
      </c>
      <c r="BJ196" s="13" t="s">
        <v>80</v>
      </c>
      <c r="BK196" s="140">
        <f>ROUND(I196*H196,2)</f>
        <v>0</v>
      </c>
      <c r="BL196" s="13" t="s">
        <v>229</v>
      </c>
      <c r="BM196" s="139" t="s">
        <v>337</v>
      </c>
    </row>
    <row r="197" spans="2:65" s="1" customFormat="1" ht="24.25" customHeight="1" x14ac:dyDescent="0.2">
      <c r="B197" s="127"/>
      <c r="C197" s="141" t="s">
        <v>338</v>
      </c>
      <c r="D197" s="141" t="s">
        <v>199</v>
      </c>
      <c r="E197" s="142" t="s">
        <v>339</v>
      </c>
      <c r="F197" s="143" t="s">
        <v>340</v>
      </c>
      <c r="G197" s="144" t="s">
        <v>233</v>
      </c>
      <c r="H197" s="145">
        <v>2</v>
      </c>
      <c r="I197" s="146"/>
      <c r="J197" s="146"/>
      <c r="K197" s="147"/>
      <c r="L197" s="148"/>
      <c r="M197" s="149" t="s">
        <v>1</v>
      </c>
      <c r="N197" s="150" t="s">
        <v>36</v>
      </c>
      <c r="O197" s="137">
        <v>0</v>
      </c>
      <c r="P197" s="137">
        <f>O197*H197</f>
        <v>0</v>
      </c>
      <c r="Q197" s="137">
        <v>3.5E-4</v>
      </c>
      <c r="R197" s="137">
        <f>Q197*H197</f>
        <v>6.9999999999999999E-4</v>
      </c>
      <c r="S197" s="137">
        <v>0</v>
      </c>
      <c r="T197" s="138">
        <f>S197*H197</f>
        <v>0</v>
      </c>
      <c r="AR197" s="139" t="s">
        <v>341</v>
      </c>
      <c r="AT197" s="139" t="s">
        <v>199</v>
      </c>
      <c r="AU197" s="139" t="s">
        <v>80</v>
      </c>
      <c r="AY197" s="13" t="s">
        <v>110</v>
      </c>
      <c r="BE197" s="140">
        <f>IF(N197="základná",J197,0)</f>
        <v>0</v>
      </c>
      <c r="BF197" s="140">
        <f>IF(N197="znížená",J197,0)</f>
        <v>0</v>
      </c>
      <c r="BG197" s="140">
        <f>IF(N197="zákl. prenesená",J197,0)</f>
        <v>0</v>
      </c>
      <c r="BH197" s="140">
        <f>IF(N197="zníž. prenesená",J197,0)</f>
        <v>0</v>
      </c>
      <c r="BI197" s="140">
        <f>IF(N197="nulová",J197,0)</f>
        <v>0</v>
      </c>
      <c r="BJ197" s="13" t="s">
        <v>80</v>
      </c>
      <c r="BK197" s="140">
        <f>ROUND(I197*H197,2)</f>
        <v>0</v>
      </c>
      <c r="BL197" s="13" t="s">
        <v>229</v>
      </c>
      <c r="BM197" s="139" t="s">
        <v>342</v>
      </c>
    </row>
    <row r="198" spans="2:65" s="11" customFormat="1" ht="26" customHeight="1" x14ac:dyDescent="0.35">
      <c r="B198" s="116"/>
      <c r="D198" s="117" t="s">
        <v>69</v>
      </c>
      <c r="E198" s="118" t="s">
        <v>343</v>
      </c>
      <c r="F198" s="118" t="s">
        <v>344</v>
      </c>
      <c r="J198" s="119"/>
      <c r="L198" s="116"/>
      <c r="M198" s="120"/>
      <c r="P198" s="121">
        <f>P199</f>
        <v>0</v>
      </c>
      <c r="R198" s="121">
        <f>R199</f>
        <v>0</v>
      </c>
      <c r="T198" s="122">
        <f>T199</f>
        <v>0</v>
      </c>
      <c r="AR198" s="117" t="s">
        <v>116</v>
      </c>
      <c r="AT198" s="123" t="s">
        <v>69</v>
      </c>
      <c r="AU198" s="123" t="s">
        <v>70</v>
      </c>
      <c r="AY198" s="117" t="s">
        <v>110</v>
      </c>
      <c r="BK198" s="124">
        <f>BK199</f>
        <v>0</v>
      </c>
    </row>
    <row r="199" spans="2:65" s="1" customFormat="1" ht="16.5" customHeight="1" x14ac:dyDescent="0.2">
      <c r="B199" s="127"/>
      <c r="C199" s="128" t="s">
        <v>225</v>
      </c>
      <c r="D199" s="128" t="s">
        <v>112</v>
      </c>
      <c r="E199" s="129" t="s">
        <v>345</v>
      </c>
      <c r="F199" s="130" t="s">
        <v>346</v>
      </c>
      <c r="G199" s="131" t="s">
        <v>233</v>
      </c>
      <c r="H199" s="132">
        <v>1</v>
      </c>
      <c r="I199" s="133"/>
      <c r="J199" s="133"/>
      <c r="K199" s="134"/>
      <c r="L199" s="25"/>
      <c r="M199" s="135" t="s">
        <v>1</v>
      </c>
      <c r="N199" s="136" t="s">
        <v>36</v>
      </c>
      <c r="O199" s="137">
        <v>0</v>
      </c>
      <c r="P199" s="137">
        <f>O199*H199</f>
        <v>0</v>
      </c>
      <c r="Q199" s="137">
        <v>0</v>
      </c>
      <c r="R199" s="137">
        <f>Q199*H199</f>
        <v>0</v>
      </c>
      <c r="S199" s="137">
        <v>0</v>
      </c>
      <c r="T199" s="138">
        <f>S199*H199</f>
        <v>0</v>
      </c>
      <c r="AR199" s="139" t="s">
        <v>347</v>
      </c>
      <c r="AT199" s="139" t="s">
        <v>112</v>
      </c>
      <c r="AU199" s="139" t="s">
        <v>77</v>
      </c>
      <c r="AY199" s="13" t="s">
        <v>110</v>
      </c>
      <c r="BE199" s="140">
        <f>IF(N199="základná",J199,0)</f>
        <v>0</v>
      </c>
      <c r="BF199" s="140">
        <f>IF(N199="znížená",J199,0)</f>
        <v>0</v>
      </c>
      <c r="BG199" s="140">
        <f>IF(N199="zákl. prenesená",J199,0)</f>
        <v>0</v>
      </c>
      <c r="BH199" s="140">
        <f>IF(N199="zníž. prenesená",J199,0)</f>
        <v>0</v>
      </c>
      <c r="BI199" s="140">
        <f>IF(N199="nulová",J199,0)</f>
        <v>0</v>
      </c>
      <c r="BJ199" s="13" t="s">
        <v>80</v>
      </c>
      <c r="BK199" s="140">
        <f>ROUND(I199*H199,2)</f>
        <v>0</v>
      </c>
      <c r="BL199" s="13" t="s">
        <v>347</v>
      </c>
      <c r="BM199" s="139" t="s">
        <v>348</v>
      </c>
    </row>
    <row r="200" spans="2:65" s="11" customFormat="1" ht="26" customHeight="1" x14ac:dyDescent="0.35">
      <c r="B200" s="116"/>
      <c r="D200" s="117" t="s">
        <v>69</v>
      </c>
      <c r="E200" s="118" t="s">
        <v>349</v>
      </c>
      <c r="F200" s="118" t="s">
        <v>350</v>
      </c>
      <c r="J200" s="119"/>
      <c r="L200" s="116"/>
      <c r="M200" s="120"/>
      <c r="P200" s="121">
        <f>P201</f>
        <v>0</v>
      </c>
      <c r="R200" s="121">
        <f>R201</f>
        <v>0</v>
      </c>
      <c r="T200" s="122">
        <f>T201</f>
        <v>0</v>
      </c>
      <c r="AR200" s="117" t="s">
        <v>128</v>
      </c>
      <c r="AT200" s="123" t="s">
        <v>69</v>
      </c>
      <c r="AU200" s="123" t="s">
        <v>70</v>
      </c>
      <c r="AY200" s="117" t="s">
        <v>110</v>
      </c>
      <c r="BK200" s="124">
        <f>BK201</f>
        <v>0</v>
      </c>
    </row>
    <row r="201" spans="2:65" s="1" customFormat="1" ht="16.5" customHeight="1" x14ac:dyDescent="0.2">
      <c r="B201" s="127"/>
      <c r="C201" s="128" t="s">
        <v>351</v>
      </c>
      <c r="D201" s="128" t="s">
        <v>112</v>
      </c>
      <c r="E201" s="129" t="s">
        <v>352</v>
      </c>
      <c r="F201" s="130" t="s">
        <v>353</v>
      </c>
      <c r="G201" s="131" t="s">
        <v>354</v>
      </c>
      <c r="H201" s="132">
        <v>3.3000000000000002E-2</v>
      </c>
      <c r="I201" s="133"/>
      <c r="J201" s="133"/>
      <c r="K201" s="134"/>
      <c r="L201" s="25"/>
      <c r="M201" s="151" t="s">
        <v>1</v>
      </c>
      <c r="N201" s="152" t="s">
        <v>36</v>
      </c>
      <c r="O201" s="153">
        <v>0</v>
      </c>
      <c r="P201" s="153">
        <f>O201*H201</f>
        <v>0</v>
      </c>
      <c r="Q201" s="153">
        <v>0</v>
      </c>
      <c r="R201" s="153">
        <f>Q201*H201</f>
        <v>0</v>
      </c>
      <c r="S201" s="153">
        <v>0</v>
      </c>
      <c r="T201" s="154">
        <f>S201*H201</f>
        <v>0</v>
      </c>
      <c r="AR201" s="139" t="s">
        <v>116</v>
      </c>
      <c r="AT201" s="139" t="s">
        <v>112</v>
      </c>
      <c r="AU201" s="139" t="s">
        <v>77</v>
      </c>
      <c r="AY201" s="13" t="s">
        <v>110</v>
      </c>
      <c r="BE201" s="140">
        <f>IF(N201="základná",J201,0)</f>
        <v>0</v>
      </c>
      <c r="BF201" s="140">
        <f>IF(N201="znížená",J201,0)</f>
        <v>0</v>
      </c>
      <c r="BG201" s="140">
        <f>IF(N201="zákl. prenesená",J201,0)</f>
        <v>0</v>
      </c>
      <c r="BH201" s="140">
        <f>IF(N201="zníž. prenesená",J201,0)</f>
        <v>0</v>
      </c>
      <c r="BI201" s="140">
        <f>IF(N201="nulová",J201,0)</f>
        <v>0</v>
      </c>
      <c r="BJ201" s="13" t="s">
        <v>80</v>
      </c>
      <c r="BK201" s="140">
        <f>ROUND(I201*H201,2)</f>
        <v>0</v>
      </c>
      <c r="BL201" s="13" t="s">
        <v>116</v>
      </c>
      <c r="BM201" s="139" t="s">
        <v>355</v>
      </c>
    </row>
    <row r="202" spans="2:65" s="1" customFormat="1" ht="7" customHeight="1" x14ac:dyDescent="0.2">
      <c r="B202" s="40"/>
      <c r="C202" s="41"/>
      <c r="D202" s="41"/>
      <c r="E202" s="41"/>
      <c r="F202" s="41"/>
      <c r="G202" s="41"/>
      <c r="H202" s="41"/>
      <c r="I202" s="41"/>
      <c r="J202" s="41"/>
      <c r="K202" s="41"/>
      <c r="L202" s="25"/>
    </row>
  </sheetData>
  <autoFilter ref="C126:K201" xr:uid="{00000000-0009-0000-0000-000001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SO 07 - ETAPA 1</vt:lpstr>
      <vt:lpstr>'Rekapitulácia stavby'!Názvy_tlače</vt:lpstr>
      <vt:lpstr>'SO 07 - ETAPA 1'!Názvy_tlače</vt:lpstr>
      <vt:lpstr>'Rekapitulácia stavby'!Oblasť_tlače</vt:lpstr>
      <vt:lpstr>'SO 07 - ETAPA 1'!Oblasť_tlače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MYEXPERTBOOK\Jakub</dc:creator>
  <cp:lastModifiedBy>Magdalena Hornakova</cp:lastModifiedBy>
  <cp:lastPrinted>2025-04-24T08:47:58Z</cp:lastPrinted>
  <dcterms:created xsi:type="dcterms:W3CDTF">2025-03-27T21:29:38Z</dcterms:created>
  <dcterms:modified xsi:type="dcterms:W3CDTF">2026-04-27T11:50:27Z</dcterms:modified>
</cp:coreProperties>
</file>